
<file path=[Content_Types].xml><?xml version="1.0" encoding="utf-8"?>
<Types xmlns="http://schemas.openxmlformats.org/package/2006/content-type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29"/>
  <workbookPr showInkAnnotation="0" autoCompressPictures="0"/>
  <mc:AlternateContent xmlns:mc="http://schemas.openxmlformats.org/markup-compatibility/2006">
    <mc:Choice Requires="x15">
      <x15ac:absPath xmlns:x15ac="http://schemas.microsoft.com/office/spreadsheetml/2010/11/ac" url="/Volumes/Arhitektura MJ/Arhitektura MJ/Veterinarska Fakulteta/PZI/OPREMA ODDAJA Avgust 2023/1. Razpis Oprema Prejeto/Milcinski/Razpis 2/Zadnje/OPISI IN POPISI/"/>
    </mc:Choice>
  </mc:AlternateContent>
  <xr:revisionPtr revIDLastSave="0" documentId="13_ncr:1_{5713E41F-EB33-ED4A-AD17-2C85E9B689C0}" xr6:coauthVersionLast="47" xr6:coauthVersionMax="47" xr10:uidLastSave="{00000000-0000-0000-0000-000000000000}"/>
  <bookViews>
    <workbookView xWindow="7040" yWindow="500" windowWidth="27280" windowHeight="24700" tabRatio="931" activeTab="1" xr2:uid="{00000000-000D-0000-FFFF-FFFF00000000}"/>
  </bookViews>
  <sheets>
    <sheet name="Rekapitulacija" sheetId="35" r:id="rId1"/>
    <sheet name="Splošno" sheetId="33" r:id="rId2"/>
    <sheet name="Opisi" sheetId="32" r:id="rId3"/>
  </sheets>
  <definedNames>
    <definedName name="_xlnm.Print_Area" localSheetId="2">Opisi!$A$1:$H$1179</definedName>
    <definedName name="_xlnm.Print_Area" localSheetId="1">Splošno!$A$1:$C$3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1045" i="32" l="1"/>
  <c r="H1151" i="32"/>
  <c r="H387" i="32" l="1"/>
  <c r="H1173" i="32"/>
  <c r="H1169" i="32"/>
  <c r="H1163" i="32"/>
  <c r="H1159" i="32"/>
  <c r="H1141" i="32"/>
  <c r="H1131" i="32"/>
  <c r="H1129" i="32"/>
  <c r="H1127" i="32"/>
  <c r="H1117" i="32"/>
  <c r="H1105" i="32"/>
  <c r="H1093" i="32"/>
  <c r="H1080" i="32"/>
  <c r="H1067" i="32"/>
  <c r="H1053" i="32"/>
  <c r="H1039" i="32"/>
  <c r="H1033" i="32"/>
  <c r="H1027" i="32"/>
  <c r="H1021" i="32"/>
  <c r="H1015" i="32"/>
  <c r="H1009" i="32"/>
  <c r="H1003" i="32"/>
  <c r="H981" i="32"/>
  <c r="H966" i="32"/>
  <c r="H954" i="32"/>
  <c r="H948" i="32"/>
  <c r="H942" i="32"/>
  <c r="H936" i="32"/>
  <c r="H930" i="32"/>
  <c r="H894" i="32"/>
  <c r="H886" i="32"/>
  <c r="H874" i="32"/>
  <c r="H865" i="32"/>
  <c r="H849" i="32"/>
  <c r="H833" i="32"/>
  <c r="H824" i="32"/>
  <c r="H814" i="32"/>
  <c r="H805" i="32"/>
  <c r="H796" i="32"/>
  <c r="H778" i="32"/>
  <c r="H769" i="32"/>
  <c r="H739" i="32"/>
  <c r="H730" i="32"/>
  <c r="H721" i="32"/>
  <c r="H712" i="32"/>
  <c r="H703" i="32"/>
  <c r="H693" i="32"/>
  <c r="H682" i="32"/>
  <c r="H664" i="32"/>
  <c r="H653" i="32"/>
  <c r="H641" i="32"/>
  <c r="H629" i="32"/>
  <c r="H619" i="32"/>
  <c r="H609" i="32"/>
  <c r="H593" i="32"/>
  <c r="H580" i="32"/>
  <c r="H567" i="32"/>
  <c r="H555" i="32"/>
  <c r="H547" i="32"/>
  <c r="H540" i="32"/>
  <c r="H533" i="32"/>
  <c r="H526" i="32"/>
  <c r="H519" i="32"/>
  <c r="H493" i="32"/>
  <c r="H480" i="32"/>
  <c r="H467" i="32"/>
  <c r="H457" i="32"/>
  <c r="H447" i="32"/>
  <c r="H436" i="32"/>
  <c r="H425" i="32"/>
  <c r="H413" i="32"/>
  <c r="H402" i="32"/>
  <c r="H373" i="32"/>
  <c r="H359" i="32"/>
  <c r="H345" i="32"/>
  <c r="H331" i="32"/>
  <c r="H317" i="32"/>
  <c r="H178" i="32"/>
  <c r="H165" i="32"/>
  <c r="H151" i="32"/>
  <c r="H133" i="32"/>
  <c r="H118" i="32"/>
  <c r="H103" i="32"/>
  <c r="H88" i="32"/>
  <c r="H76" i="32"/>
  <c r="H64" i="32"/>
  <c r="H52" i="32"/>
  <c r="H35" i="32"/>
  <c r="H787" i="32" l="1"/>
  <c r="H1178" i="32" s="1"/>
  <c r="F17" i="35" l="1"/>
  <c r="F21" i="35" s="1"/>
  <c r="C1178" i="32"/>
  <c r="A1177" i="32" a="1"/>
  <c r="A1177" i="32" s="1"/>
  <c r="A7" i="32" a="1"/>
  <c r="A7" i="32" s="1"/>
  <c r="F23" i="35" l="1"/>
  <c r="F25" i="35" s="1"/>
</calcChain>
</file>

<file path=xl/sharedStrings.xml><?xml version="1.0" encoding="utf-8"?>
<sst xmlns="http://schemas.openxmlformats.org/spreadsheetml/2006/main" count="1060" uniqueCount="706">
  <si>
    <t>Opis:</t>
  </si>
  <si>
    <t>Nosilna konstrukcija</t>
  </si>
  <si>
    <t>Vsi robovi morajo biti zaobljeni.</t>
  </si>
  <si>
    <t>Za vse elemente je potrebno dimenzije preveriti na mestu vgradnje.</t>
  </si>
  <si>
    <t>kos</t>
  </si>
  <si>
    <t>lokacija: 1x IPD 0.13, 1x IPV 1.10, 1x S.VF 2.5, 2x S.VF 2.6, 1x S.VF 2.7, 1x S.VF 2.8, 1x S.VF 2.9</t>
  </si>
  <si>
    <t xml:space="preserve">  </t>
  </si>
  <si>
    <t>I.</t>
  </si>
  <si>
    <t>VETERINARSKA FAKULTETA</t>
  </si>
  <si>
    <t xml:space="preserve">SPLOŠNI OPIS </t>
  </si>
  <si>
    <t xml:space="preserve">Slikovni referenčni primeri v popisu so prikaz oblikovnih zahtev posameznih detajlov in tehničnih rešitev. </t>
  </si>
  <si>
    <t xml:space="preserve">- Pri izdelavi in dobavi elementov notranje opreme je potrebno upoštevati grafične risbe tlorisov, poglede in opise posameznih elementov, zbrane v popisu opreme. Barva opreme in vzorci se obvezno uskladijo s projektantom. </t>
  </si>
  <si>
    <t>- Predmet javnega naročila je samo nova oprema.</t>
  </si>
  <si>
    <t xml:space="preserve">- Vse vzorce in tehnične specifikacije izbranih materialov, površinskih </t>
  </si>
  <si>
    <t xml:space="preserve">obdelav in okovja mora NUJNO potrditi investitor in odgovorni vodja projekta. To je pogoj za dobavo in montažo notranje opreme. </t>
  </si>
  <si>
    <t xml:space="preserve">- Vse mere je potrebno po zaključenih gradbenih, obrtniških in inštalacijskih delih preveriti na objektu in jih po potrebi prilagoditi oziroma uskladiti mikrolokacije instalacijskim priključkom in dispoziciji opreme. </t>
  </si>
  <si>
    <t xml:space="preserve">- Dobavitelj mora jamčiti, da bodo vsi deli opreme zagotavljali ustrezno nosilnost. </t>
  </si>
  <si>
    <t xml:space="preserve">- Pri vseh postavkah je potrebno upoštevati dobavo in montažo opreme, ves pritrdilni material in pomožni material. </t>
  </si>
  <si>
    <t xml:space="preserve">- V ceni mora biti zajeto končno čiščenje objekta ter popravilo poškodb, ki so nastale kot posledica montaže opreme. </t>
  </si>
  <si>
    <t>OPOMBE (velja za vse postavke):</t>
  </si>
  <si>
    <t xml:space="preserve">- MDF in iverni paneli korpusa, vrat in hrbta morajo ustrezati navedenim </t>
  </si>
  <si>
    <t xml:space="preserve">standardom v splošnem opisu materiala (MDF, IVERAL) ter morajo imeti certifikat. </t>
  </si>
  <si>
    <t xml:space="preserve">POMEMBNO: </t>
  </si>
  <si>
    <t xml:space="preserve">Ponudnik mora nujno upoštevati in izpolnjevati tehnične in oblikovne pogoje kot so navedene v posameznih postavkah! </t>
  </si>
  <si>
    <t xml:space="preserve"> - Izvajalec mora pred pričetkom del obvezno preveriti vse mere in dejansko stanje na objektu</t>
  </si>
  <si>
    <t xml:space="preserve"> - Popis je veljaven le v kombinaciji z vsemi grafičnimi prilogami!</t>
  </si>
  <si>
    <t>NO.AKV.01</t>
  </si>
  <si>
    <t>Akvarijski set</t>
  </si>
  <si>
    <t>kot npr.: Aquael akvarij Optiset bel - 240L z omarico z vrati spodaj</t>
  </si>
  <si>
    <t>Kakovostno ''opti'' steklo za kristalno čisto sliko</t>
  </si>
  <si>
    <t>Polirani robovi in transparentno vezivo za nemoten pogled v akvarij </t>
  </si>
  <si>
    <t>Satenast zaključek</t>
  </si>
  <si>
    <t>Priložena Leddy Tube Day &amp; Night napredna in varčna LED žarnica</t>
  </si>
  <si>
    <t>Spreminjajoča barva svetlobe za dnevni in nočni učinek v akvariju</t>
  </si>
  <si>
    <t>Priročna odprtina za hranjenje - brez odpiranja pokrova</t>
  </si>
  <si>
    <t>mere: cca 120x40x60 cm</t>
  </si>
  <si>
    <t>volumen: 240 litrov</t>
  </si>
  <si>
    <t>z leseno omarico z dvokrilnimi vrati na zaklepanje spodaj</t>
  </si>
  <si>
    <t>dim. omarice: 120x40x100 cm</t>
  </si>
  <si>
    <t>NO.CAKALNICA.01</t>
  </si>
  <si>
    <t>Glej shemo</t>
  </si>
  <si>
    <t>Lesena klop, leseno sedalo in fronte</t>
  </si>
  <si>
    <t>Finalne plošče iz MDF debeline cca 30mm, finalno zaključeno z masivnim furnirjem</t>
  </si>
  <si>
    <t>Stenska obloga do višine 150cm z enako ploščo kot točka 4</t>
  </si>
  <si>
    <t>okrogline iz zakrivljene MDF plošče, finalno zaključeno z masivnim furnirjem</t>
  </si>
  <si>
    <t>robovi in vogali zaokroženi, radij cca 2cm</t>
  </si>
  <si>
    <t>na stiku s tlemi cokel višine 10cm, na katerega se zaključi tlak z zaokrožnico</t>
  </si>
  <si>
    <t>NO.CAKALNICA.02</t>
  </si>
  <si>
    <t>NO.CAKALNICA.03</t>
  </si>
  <si>
    <t>NO.GO.12.18.50</t>
  </si>
  <si>
    <t>s cilindrično ključavnico</t>
  </si>
  <si>
    <t>Robustna garderobna omara</t>
  </si>
  <si>
    <t>Notranji tečaji</t>
  </si>
  <si>
    <t>NO.GO.60.18.50</t>
  </si>
  <si>
    <t>NO.GO.90.18.50</t>
  </si>
  <si>
    <t>klop z jeklenim ogrodjem</t>
  </si>
  <si>
    <t>NO.KLOP.10</t>
  </si>
  <si>
    <t>kot npr.: Kaiserkraft, eurokraft pro, model št. 906997 49</t>
  </si>
  <si>
    <t>dim.: cca 100x40x42 cm</t>
  </si>
  <si>
    <t>Zaprta sedežna površina iz visokotlačnega laminata (HPL).</t>
  </si>
  <si>
    <t>Trdno ogrodje iz privitih štirikotnih jeklenih profilov, grafitno sivo, s strukturnim praškastim lakiranjem.</t>
  </si>
  <si>
    <t>Nosilnost pribl. 100 kg.</t>
  </si>
  <si>
    <t>Dobavljeno sestavljeno.</t>
  </si>
  <si>
    <t>Enostavno čiščenje</t>
  </si>
  <si>
    <t>Vijaki za izravnavo neravnih tal z nastavitvijo višine, do 10 mm</t>
  </si>
  <si>
    <t>NO.KA.70.60.12</t>
  </si>
  <si>
    <t>glej shemo</t>
  </si>
  <si>
    <t xml:space="preserve">govorniški pult </t>
  </si>
  <si>
    <t>pult sestavljajo pisalna plošča, sprednja in stranske stranice zaprte do tal ter vrata, ki zapirajo rack omaro</t>
  </si>
  <si>
    <t>dimenzija mize: 70cm x 60cm x 120 cm</t>
  </si>
  <si>
    <t>plošča in vse stranice ter vrata se finalno obdelajo v HPL, debeline min. 0,9mm</t>
  </si>
  <si>
    <t>vrata morajo imeti skrita nasadila</t>
  </si>
  <si>
    <t>delovna plošča mora imeti vgrajene vtičnice po načrtu el.inst.</t>
  </si>
  <si>
    <t xml:space="preserve">vticnice morajo biti namescene v skatlici iz satiniranega inoxa vgrajeni v delovno povrsino, pokrov skatlice mora biti </t>
  </si>
  <si>
    <t>poravnan z delovno povrsino, omogoceno mora biti priklapljanje vticev on zaprtem pokrovu - vtici skriti</t>
  </si>
  <si>
    <t>vsi deli bele barve</t>
  </si>
  <si>
    <t>integrirana LED svetilka</t>
  </si>
  <si>
    <t>v govorniški pult se vgradi rack omara kot npr. Caymon GPR418 ali enakovredno</t>
  </si>
  <si>
    <t>NO.KNZO.01</t>
  </si>
  <si>
    <t>kot npr.: Kaiserkraft, model št.: 505523 49</t>
  </si>
  <si>
    <t>stojalo za vreče za nečisto zaščitno obleko</t>
  </si>
  <si>
    <t>iz nerjavnega jekla</t>
  </si>
  <si>
    <t>s pedalom</t>
  </si>
  <si>
    <t>volumen: 120 litrov</t>
  </si>
  <si>
    <t>Prostoročno odpiranje</t>
  </si>
  <si>
    <t>Pomična in stojno stabilno stojalo na 5 kolesih</t>
  </si>
  <si>
    <t>Primerno za higienska območja</t>
  </si>
  <si>
    <t>NO.KSM.K</t>
  </si>
  <si>
    <t>koš za smeti</t>
  </si>
  <si>
    <t>ČAJNE KUHINJE</t>
  </si>
  <si>
    <t>podstavnih omaric na coklu ter vgrajenih aparatov ( število, vrsta, pozicija in dimenzija aparatov je razvidna iz shem in opisov).</t>
  </si>
  <si>
    <t xml:space="preserve">Velikost korita  (brez preliva) je standardna (cca 32 x 41 x 18 cm) oziroma kot prikazano v shemah. Korito je vgrajeno v </t>
  </si>
  <si>
    <t>Podstavne omarice so izdelane enako kot splošna oprema - glej opis omar .</t>
  </si>
  <si>
    <t>Barve in obdelave laminatov enako kot splošna oprema.</t>
  </si>
  <si>
    <t>Izvajalec opreme mora dobaviti in vgraditi tudi vgradne aparate - kot npr.: Gorenje gospodinjski aparati.</t>
  </si>
  <si>
    <t>Opisi gospodinjske opreme:</t>
  </si>
  <si>
    <t>Hladilnik - 120l, z zamrzovalnim delom, podpultni</t>
  </si>
  <si>
    <t>2. Vrata: polna</t>
  </si>
  <si>
    <t>4. Digitalni prikaz temperature, zunanji</t>
  </si>
  <si>
    <t>5. Nastavitev temperature od + 2 stopinji C do 20 stopinj C, zunanji termostat in zunanja regulacija temperature</t>
  </si>
  <si>
    <t>6. Dobavitelj mora zagotoviti 24-urno servisiranje</t>
  </si>
  <si>
    <t>7. V primeru dolgotrajnejšega servisa mora zagotoviti nadomestni aparat</t>
  </si>
  <si>
    <t>8. Barva: bela</t>
  </si>
  <si>
    <t>9. Avtomatsko odtaljevanje</t>
  </si>
  <si>
    <t>10. Mehanska upravljalna enota</t>
  </si>
  <si>
    <t>11. Avtomatsko izparevanje kondenzata</t>
  </si>
  <si>
    <t>12. Ventilatorsko hlajenje</t>
  </si>
  <si>
    <t>15. zamrzovalni del, 1 prostor z vratci, cca 20l</t>
  </si>
  <si>
    <t>16. Osvetlitev notranjosti</t>
  </si>
  <si>
    <t>17. Prestavljive police, vsaj 2</t>
  </si>
  <si>
    <t>19. Energijski razred: min. A</t>
  </si>
  <si>
    <t>20. Nivo hrupa: do 40dB</t>
  </si>
  <si>
    <t>Hladilnik - 200l, z ločenim zamrzovalnim delom</t>
  </si>
  <si>
    <t>Kuhalna plošča na dve kuhalni polji</t>
  </si>
  <si>
    <t>2. Vgradni aparat</t>
  </si>
  <si>
    <t>3. Upravljanje na dotik - touch senzor</t>
  </si>
  <si>
    <t>5. Programska ura</t>
  </si>
  <si>
    <t>8. Pokazatelj preostale toplote</t>
  </si>
  <si>
    <t>Kuhalna plošča z min. enim zares velikim kuhalnim poljem</t>
  </si>
  <si>
    <t>10. najmanj eno kuhalno polje mora imeti premer vsaj 26cm</t>
  </si>
  <si>
    <t>11. najmanj štiri kuhalna polja</t>
  </si>
  <si>
    <t>2. dimenzija cca 600/570/850cm</t>
  </si>
  <si>
    <t>3. Povsem elektronsko upravljanje</t>
  </si>
  <si>
    <t>5. Poraba soli glede na potrebe</t>
  </si>
  <si>
    <t>6. Energijski razred vsaj A</t>
  </si>
  <si>
    <t>9. Glasnost: do 45dB</t>
  </si>
  <si>
    <t>10. zmogljivost: do 14 pogrinjkov</t>
  </si>
  <si>
    <t>12. najmanj 3 košare</t>
  </si>
  <si>
    <t>14. Solnica v vratih</t>
  </si>
  <si>
    <t>17. inox kad</t>
  </si>
  <si>
    <t>21. Uporaba tablete 3 v 1</t>
  </si>
  <si>
    <t>23. Popolni Aquastop</t>
  </si>
  <si>
    <t>So kot  enoviti elementi sestavljeni iz delovnega pulta z vgrajenim steklokeramičnim kuhališčem in koritom z enoročno mešalno baterijo,</t>
  </si>
  <si>
    <t>Delovna ploskev s koritom je iz antibakterijskega kerrocka debeline 12mm,  proti zidu je polkrožno zavihana navzgor in</t>
  </si>
  <si>
    <t>polkrožno zaključena proti steni. Stik med steno in kerrockom se zatesni z gumijastim profilom ali antibakterijskim silikonskim kitom.</t>
  </si>
  <si>
    <t>Sprednji rob delovne površine je prav tako polkrožno zavihan navzdol. Radij zaokrožitev je cca 1cm.</t>
  </si>
  <si>
    <t xml:space="preserve">poglobljeno delovno površino z nagibom proti koritu. Rob naj preprečuje prelivanje vode preko roba delovne površine. </t>
  </si>
  <si>
    <t>Mešalna baterija je enoročna, montirana na steno kot zidna izvedba baterije s podaljšano dvignjeno ročico ( l = 20cm).</t>
  </si>
  <si>
    <t xml:space="preserve">V delovno ploskev je vgrajen modul z dvema ali štirimi električnimi ploščami (steklokeramična plošča) s komandnimi gumbi na modulu. </t>
  </si>
  <si>
    <t xml:space="preserve">Mini kuhinje imajo vgrajena korita, hladilnike, steklokeramična kuhališča ter pomivalne stroje. </t>
  </si>
  <si>
    <t>Pri vgradnji hladilnika je potrebno omaro izvesti tako, da je zagotovljeno primerno prezračevanje aparata ter omare.</t>
  </si>
  <si>
    <t>Vsi predali in vrata morajo imeti cilindrično ključavnico.</t>
  </si>
  <si>
    <t xml:space="preserve">Stena je med pultom in visečimi omaricami pri vseh delovnih pultih, ne samo pri mini kuhinjah, </t>
  </si>
  <si>
    <t>zaščitena s PVC stensko oblogo, kot npr. PVC stenska obloga proizvajalca Gerfloor</t>
  </si>
  <si>
    <t>1. cca 120 l - dim. max 54/54/82 cm - vgradni, vgradnja po tehničnih navodilih proizvajalca</t>
  </si>
  <si>
    <t>3. Alarm (optični in akustični) pri izpadu električne energije ali v primeru nepravilnega delovanja aparata</t>
  </si>
  <si>
    <t>13. hladilniki morajo imeti zaščito pred minus temperaturo</t>
  </si>
  <si>
    <t>14. zvočni in optični alarm ob predolgo odprtih vratih</t>
  </si>
  <si>
    <t>18. Plitve vratne poličke, vsaj 2</t>
  </si>
  <si>
    <t>1. cca 200 l - dim. max 54/54/110 cm - vgradni, vgradnja po tehničnih navodilih proizvajalca</t>
  </si>
  <si>
    <t>15. Ločen zamrzovalni del (ločeno od hladilnega dela), cca 40l, ena premična polica</t>
  </si>
  <si>
    <t>1. Kuhališče: indukcijsko</t>
  </si>
  <si>
    <t>4. Zaščita pred prevretjem</t>
  </si>
  <si>
    <t>6. Brušen rob kuhališča</t>
  </si>
  <si>
    <t>7. Zaščita vklopa kuhališča</t>
  </si>
  <si>
    <t>9. mere kuhališča: cca 30/50/6cm</t>
  </si>
  <si>
    <t>9. mere kuhališča: cca 90/50/6cm</t>
  </si>
  <si>
    <t>4. Programi pomivanja vsaj: avtomatski, nežni, hitri, intenzivni, energetsko varčni</t>
  </si>
  <si>
    <t>7. Sušenje s kroženjem zraka</t>
  </si>
  <si>
    <t>8. Naprava za mehčanje vode</t>
  </si>
  <si>
    <t>11. velikost krožnikov: do premrea 35cm</t>
  </si>
  <si>
    <t>13. Prednastavitev zagona do 24ur s prikazom preostalega časa</t>
  </si>
  <si>
    <t>15. Kontrolni lučki potrebnega polnjenja soli in sredstva za izpiranje</t>
  </si>
  <si>
    <t>16. Optična in zvočna kontrola delovanja</t>
  </si>
  <si>
    <t>18. Samodejno doziranje sredstva za mehčanje vode</t>
  </si>
  <si>
    <t>19. Nastavitev mehčanja vode</t>
  </si>
  <si>
    <t>20. Število brizgalnih ročic: min. 3</t>
  </si>
  <si>
    <t>22. Samočistilni filter</t>
  </si>
  <si>
    <t>NO.KUH.18.60.22</t>
  </si>
  <si>
    <t>čajna kuhinja</t>
  </si>
  <si>
    <t>niz je sestavljen iz spodnjega niza omaric s pultom 180/60cm višine 90cm ter visečih omaric 180/40/75cm</t>
  </si>
  <si>
    <t>skupna dimenzija: 180cm x 60cm x 225cm</t>
  </si>
  <si>
    <t>NO.KUH.21.60.22</t>
  </si>
  <si>
    <t>skupna dimenzija: 210cm x 60cm x 225cm</t>
  </si>
  <si>
    <t>NO.KUH.27.60.22</t>
  </si>
  <si>
    <t>skupna dimenzija: 270cm x 60cm x 225cm</t>
  </si>
  <si>
    <t>NO.KUH.32.60.22</t>
  </si>
  <si>
    <t>NO.KUH.35.60.22</t>
  </si>
  <si>
    <t>skupna dimenzija: 350cm x 60cm x 225cm</t>
  </si>
  <si>
    <t>NO.MI.12D</t>
  </si>
  <si>
    <t xml:space="preserve">okrogla miza </t>
  </si>
  <si>
    <t>NO.MI.90D</t>
  </si>
  <si>
    <t>NO.MI.KN.12.80.75</t>
  </si>
  <si>
    <t>miza v knjižnici</t>
  </si>
  <si>
    <t>NO.MI.KN.18.80.75</t>
  </si>
  <si>
    <t>NO.MI.L.D50</t>
  </si>
  <si>
    <t>okrogla lounge miza</t>
  </si>
  <si>
    <t>kot npr. Hay, Slit table round 45</t>
  </si>
  <si>
    <t>zaključki tehnično in oblikovno kot npr. pri Hay, Slit table mizi.  Gledati detajle Hay, Slit table, glej robove, radij plošče, podnožje - vse to upoštevati v ceni.</t>
  </si>
  <si>
    <t>NO.MI.L.D70</t>
  </si>
  <si>
    <t>kot npr. Hay, Slit table round 65</t>
  </si>
  <si>
    <t>NO.MI.MM.14.80.75</t>
  </si>
  <si>
    <t>podnožje, pisalna plošča, stranske stranice zaprte do tal</t>
  </si>
  <si>
    <t>plošče bele barve</t>
  </si>
  <si>
    <t>4 noge, nosilni okvir, prašno barvana kovinska konstrukcija</t>
  </si>
  <si>
    <t>NO.MI.MM.16.80.75</t>
  </si>
  <si>
    <t>NO.MI.MM.20.80.75</t>
  </si>
  <si>
    <t>Dodatki:</t>
  </si>
  <si>
    <t>Barva: Bela</t>
  </si>
  <si>
    <t>ZAHTEVANI STANDARDI:
Miza mora ustrezati naslednjim standardom in mora imeti certifikate in
opravljene ateste za standard: EN 572-1 Dimenzije mize - ocena pozitivna,
EN 572-2 par.3 - splošne varnostne zahteve - Ocena pozitivna, EN 572-2 par
5.3 Horizontalna obtežitev - ocena pozitivna, EN 572-3 par 5.2 - Vertikalna
obtežitev - ocena pozitivna, EN 527-3 par 5.4 - Odpornost za horizontalno
utrujenost - ocena pozitivna, EN 527-3 par 5.5 Odpornost na vertikalno
utrujenost - ocena pozitivna, EN 527-3 par 5.1 - Stabilnost - ocena pozitivna,
EN 527.-3 par 5.6 - Padec - ocena pozitivna, UNI 9086 - bočni padec na noge -
Ocena 5.
OPOMBA:
- končni odtenek in obdelavo potrdi projektant na podlagi vzorca!</t>
  </si>
  <si>
    <t>MIZA PISALNA</t>
  </si>
  <si>
    <t>a</t>
  </si>
  <si>
    <t>b</t>
  </si>
  <si>
    <t>c</t>
  </si>
  <si>
    <t>zastirni panel pod delovno mizo</t>
  </si>
  <si>
    <t>d</t>
  </si>
  <si>
    <t>e</t>
  </si>
  <si>
    <t>nosilec za kable</t>
  </si>
  <si>
    <t>priključna miza dimenzije 80x45 cm</t>
  </si>
  <si>
    <t>f</t>
  </si>
  <si>
    <t>alu loputa za prehod kablov</t>
  </si>
  <si>
    <t>NO.MI.P.14.80</t>
  </si>
  <si>
    <t>NO.MI.P.16.80</t>
  </si>
  <si>
    <t>NO.MI.P.16D</t>
  </si>
  <si>
    <t xml:space="preserve">polkrožni zaključek, ki med seboj poveže dve mizi </t>
  </si>
  <si>
    <t>NO.MI.P.20.80</t>
  </si>
  <si>
    <t>dimenzija 200x80 cm</t>
  </si>
  <si>
    <t>NO.MI.P.20.80.L</t>
  </si>
  <si>
    <t>NO.MI.P.60D</t>
  </si>
  <si>
    <t>NO.MI.PR.13.60.75</t>
  </si>
  <si>
    <t>NO.MI.PR.20.60.75</t>
  </si>
  <si>
    <t>dimenzija mize: 208cm x 62cm x 75cm</t>
  </si>
  <si>
    <t>NO.MI.PR.20.80.90</t>
  </si>
  <si>
    <t>kateder</t>
  </si>
  <si>
    <t>podnožje, pisalna plošča, sprednja in stranske stranice zaprte do tal</t>
  </si>
  <si>
    <t>dimenzija mize: 208cm x 82cm x 95cm</t>
  </si>
  <si>
    <t>vticnice morajo biti namescene v skatlici iz satiniranega inoxa vgrajeni v delovno povrsino, pokrov skatlice mora biti poravnan z delovno povrsino, omogoceno mora biti priklapljanje vticev on zaprtem pokrovu - vtici skriti</t>
  </si>
  <si>
    <t>NO.MI.SS.30.12.75</t>
  </si>
  <si>
    <t>NO.OB.K</t>
  </si>
  <si>
    <t>kot npr. Hay, Beam coat rack BIG-GAME</t>
  </si>
  <si>
    <t>stenski obešalnik</t>
  </si>
  <si>
    <t>končni odtenek in obdelavo potrdi projektant na podlagi vzorca</t>
  </si>
  <si>
    <t>dolžina 60 cm</t>
  </si>
  <si>
    <t>kovinski profil z lesenimi kljukami</t>
  </si>
  <si>
    <t>zaključki tehnično in oblikovno kot npr. pri Hay, Beam coat rack BIG-GAME obešalniku.  Gledati detajle Hay, Beam coat rack BIG-GAME, glej robove, radij plošče, podnožje - vse to upoštevati v ceni.</t>
  </si>
  <si>
    <t>knjižna omara</t>
  </si>
  <si>
    <t>z zadnje strani zaprto</t>
  </si>
  <si>
    <t>NO.OK.18.35.75</t>
  </si>
  <si>
    <t>NO.OM1.90.35.11</t>
  </si>
  <si>
    <t>shranjevalni zaključek mize</t>
  </si>
  <si>
    <t>NO.OM2.18.35.11</t>
  </si>
  <si>
    <t>6 razdelkov za knjige</t>
  </si>
  <si>
    <t>OMARE</t>
  </si>
  <si>
    <t>NO.ON.K.80.40.80</t>
  </si>
  <si>
    <t xml:space="preserve">Plošča iz MDF-a debeline 8 mm, rob rahlo obljen, furnirana v melaminu barve po izboru arhitekta. Robovi obljeni in barvani v odtenku melamina. Pritrditev s pomočjo 3M obojestranskega lepilnega traku, tehnično mora ustrezati namenu. </t>
  </si>
  <si>
    <t>vključno z zgornjo krovno ploščo</t>
  </si>
  <si>
    <t>NO.OP.K.40.60.60</t>
  </si>
  <si>
    <t xml:space="preserve">Predalnik z dvema zunanjima predaloma in enim notranjim plitkim predalom za pisala. Notranji plitek predal iz ABS-a in je odstranljiv, nameščen na kovinskih vodilih. Vsi ostali predali so kovinski, iz listnatega jekla. Vodila predalov iz črno epoxy prašno barvane kovine. </t>
  </si>
  <si>
    <t xml:space="preserve">Hrbet iveral debeline 8-20mm, enake obdelave kot korpus in ličnice. Kolesa so skrita vtopljena v korpus predalnika </t>
  </si>
  <si>
    <t xml:space="preserve">Ročaj predala okrogel in utopljen skozi celotno debelino ličnice ali vrat. Na notranji strani vrat zaključen z okroglim črnim gumijastim pokrovčkom ročaja. Zunanji rob obroča ročaja je kromiran. Togi del ročaja iz ABS materiala. </t>
  </si>
  <si>
    <t>Ključavnica na zložljiv ključ z zaklepom zaklene vse predale in je montirana v zgornji predal. Predalniki s soft-close mehanizmom. Predalnik opremiti z mehanizmom za neprevračanje.</t>
  </si>
  <si>
    <t xml:space="preserve">ZAHTEVANI STANDARDI: </t>
  </si>
  <si>
    <t>OPOMBA:</t>
  </si>
  <si>
    <t xml:space="preserve">- končni odtenek in obdelavo potrdi projektant na podlagi vzorca! </t>
  </si>
  <si>
    <t>predalnik na kolesih</t>
  </si>
  <si>
    <t>nizka omara s polnimi vrati</t>
  </si>
  <si>
    <t>NO.OV.G.80.45.20</t>
  </si>
  <si>
    <t>visoka garderobna omara s polnimi vrati</t>
  </si>
  <si>
    <t>vključno z izvlečnim obešalnim mehanizmom</t>
  </si>
  <si>
    <t>dve polici</t>
  </si>
  <si>
    <t>NO.OV.P.80.45.20</t>
  </si>
  <si>
    <t>visoka omara brez vrat</t>
  </si>
  <si>
    <t>pet polic</t>
  </si>
  <si>
    <t>NO.OV.P.90.45.20</t>
  </si>
  <si>
    <t>NO.OV.V.80.45.20</t>
  </si>
  <si>
    <t>visoka omara s polnimi vrati</t>
  </si>
  <si>
    <t>NO.OV.V.90.45.20</t>
  </si>
  <si>
    <t>KOVINSKI REGALI</t>
  </si>
  <si>
    <t>zatični sistem ogrodja in polic regala (brez vijačenja)</t>
  </si>
  <si>
    <t>po višini prestavljive police (na 25 mm)</t>
  </si>
  <si>
    <t>možno je poljubno število polic po višini</t>
  </si>
  <si>
    <t>križne hrbtne povezave</t>
  </si>
  <si>
    <t>kovinske nogice za privijačenje v tla</t>
  </si>
  <si>
    <t>cinkana izvedba</t>
  </si>
  <si>
    <t>možnost izbire med različnimi dimenzijami in številom polic</t>
  </si>
  <si>
    <t>dostava in montaža sta vključeni v ceno</t>
  </si>
  <si>
    <t>število polic po višini: 5</t>
  </si>
  <si>
    <t>NO.OV.R.10.40.22</t>
  </si>
  <si>
    <t>visoka odprt kovinski regal</t>
  </si>
  <si>
    <t>NO.OV.R.10.60.22</t>
  </si>
  <si>
    <t>NO.OV.R.15.60.22</t>
  </si>
  <si>
    <t>NO.OV.R.75.60.22</t>
  </si>
  <si>
    <t>NO.OV.R.75.40.22</t>
  </si>
  <si>
    <t>NO.OV.REV.54.30.21</t>
  </si>
  <si>
    <t>regal za revije</t>
  </si>
  <si>
    <t>NO.OV.S.80.45.20</t>
  </si>
  <si>
    <t>visoka omara s polnimi in steklenimi vrati</t>
  </si>
  <si>
    <t>NO.OV.T.26.35</t>
  </si>
  <si>
    <t>ročno premikanje regalov z volanom</t>
  </si>
  <si>
    <t>talni verižni prenos omogoča premikanje več regalov hkrati, brez zdrsavanja</t>
  </si>
  <si>
    <t>sistem ima eno tirnico pogonsko, z verigo položeno v kanal ob tirnici</t>
  </si>
  <si>
    <t>maksimalni izkoristek prostora</t>
  </si>
  <si>
    <t>zatični sistem ogrodja in polic regala</t>
  </si>
  <si>
    <t>police prestavljive po višini na vsakih 20 mm</t>
  </si>
  <si>
    <t>pokrovne police so enake kot ostale, z enako nosilnostjo</t>
  </si>
  <si>
    <t>sistem je možno opremiti z drsnimi vrati in varnostno ključavnico</t>
  </si>
  <si>
    <t>Primerni so za uporabo tako v pisarniških kot tudi v arhivskih prostorih. Njihova osnova so namreč klasični regali, postavljeni na posebna premična podnožja, ki jih usmerjamo po tirnicah</t>
  </si>
  <si>
    <t>Prevozni arhivski regal, ročni pogon</t>
  </si>
  <si>
    <t>kot npr.  Trevis premični arhivski regali na ročni pogon</t>
  </si>
  <si>
    <t>NO.OV.T.39.35</t>
  </si>
  <si>
    <t>NO.PIT</t>
  </si>
  <si>
    <t>samostoječi pitnik</t>
  </si>
  <si>
    <t>kot npr. Atriva PT-06b</t>
  </si>
  <si>
    <t>dimenzija cca 30x20x95 cm</t>
  </si>
  <si>
    <t>material: inox</t>
  </si>
  <si>
    <t>NO.PO.K.2.16.30</t>
  </si>
  <si>
    <t>dve stenski polici</t>
  </si>
  <si>
    <t>materaial: les</t>
  </si>
  <si>
    <t>brez vidnih pritrdil</t>
  </si>
  <si>
    <t>obdelano tudi hrbtišče med obema policama</t>
  </si>
  <si>
    <t>razmak med policama 30cm</t>
  </si>
  <si>
    <t>dimenzija cca 160x30x40 cm</t>
  </si>
  <si>
    <t>NO.POST</t>
  </si>
  <si>
    <t>postelja z vzmetnico</t>
  </si>
  <si>
    <t>dimenzija 200x90 cm</t>
  </si>
  <si>
    <t>NO.PREP.22.14</t>
  </si>
  <si>
    <t xml:space="preserve">Preproga je izdelana iz sintetičnih vlaken, zato je trpežna in odporna proti madežem. </t>
  </si>
  <si>
    <t>kot npr. Woodnotes Earth collection field stone nutria</t>
  </si>
  <si>
    <t>dimenzija 220x140 cm</t>
  </si>
  <si>
    <t>RECEPCIJSKI PULT</t>
  </si>
  <si>
    <t>Stik z zidom je zatesnjen z gumijastim profilom ali sanitarnim silikonskim kitom.</t>
  </si>
  <si>
    <t>Pult je montiran na prašno barvano L konstrukcijo iz jeklenih profilov 30 x 60 x 5 mm, fiksirani na steno s posebnimi vijaki za pritrjevanje</t>
  </si>
  <si>
    <t>Nad nekaterimi delovnimi pulti je montiran parapetni instalacijski kanal.</t>
  </si>
  <si>
    <t>na katero se lahko montira steklena stena.</t>
  </si>
  <si>
    <t>predelno steno oz. med predelnima stenama je potrebno med steno in pultom</t>
  </si>
  <si>
    <t xml:space="preserve">zatesniti (gumi tesnilo). Enako velja za stik pri tleh. </t>
  </si>
  <si>
    <t>Prav tako mora projektant potrditi vse morebitne dodatne elemente kot so košare, zavihki, rešetke ipd.</t>
  </si>
  <si>
    <t>Delovna ploskev je izdelana iz HP lesene plošče po DIN 68763, V 20/E1, površinsko obdelana s postforming laminatom deb. 0.9 mm (HPL).</t>
  </si>
  <si>
    <t xml:space="preserve">Pult je polkrožno izveden na sprednjem  robu. Radij zaokrožitev je cca 1 cm. </t>
  </si>
  <si>
    <t>v mavčnokartonske stene z ojačitvami. Oblika konstrukcije je prikaza na shemah pultov.</t>
  </si>
  <si>
    <t>Vrh instalacijskega kanala mora biti zaključen s poličko iz enakega materiala kot delovna površina.</t>
  </si>
  <si>
    <t xml:space="preserve">Administrativni in sestrski kontrolni pulti so samostojni elementi z delovno površino in vertikalno pregrado s poličko na višini 110 cm, </t>
  </si>
  <si>
    <t>Pult je izveden iz HP lesene plošče po DIN-u 68763, V 20/E1 površinsko obdelane s postforming laminatom deb. 0.9 mm (HPL).</t>
  </si>
  <si>
    <t xml:space="preserve">Prostor med delovno površino in pregrado je zaprt z instalcijskim tablojem z vgrajenimi elementi in priključki jakega in šibkega toka, </t>
  </si>
  <si>
    <t xml:space="preserve">ki jih dovedemo iz  tal ali bočno iz stranske stene, tip instalacije se določi z ozirom na funkcijo pulta. Stik pulta, ki je vgrajen v </t>
  </si>
  <si>
    <t>Izvesti je potrebno  izvrtine za prehod kablov do monitorja in računalnika, ki je nameščen pod delovno površino na ustreznem nosilcu.</t>
  </si>
  <si>
    <t>Delavniške risbe izdelane s strani izvajalca mora potrditi projektant. Ročaje, tip in barvo laminata potrdi projektant opreme.</t>
  </si>
  <si>
    <t xml:space="preserve">Izvajalec je dolžan izdelati vzorčni komad, ki ga potrdijo nadzor, uporabnik in projektant. </t>
  </si>
  <si>
    <t>NO.PULTREC.01</t>
  </si>
  <si>
    <t>recepcijski pult</t>
  </si>
  <si>
    <t>Nad pultom se vgradi steklo z izrezi po shemi</t>
  </si>
  <si>
    <t>vsak pult ima predviden znižan del za uporabo gibalno oviranim osebam</t>
  </si>
  <si>
    <t>v ceni upoštevati zvočnik ter zanko za gluhe osebe, kar mora biti na pultu ter na tleh pred njim ustrezno označeno</t>
  </si>
  <si>
    <t>NO.PULTREC.02</t>
  </si>
  <si>
    <t>NO.PULTREC.03</t>
  </si>
  <si>
    <t>NO.PULTREC.04</t>
  </si>
  <si>
    <t>NO.SOFA.02</t>
  </si>
  <si>
    <t>Struktura iz kovine z mehkim zgornjim delom iz poliuretanske pene, prekrite z zaščitno laminirano tkanino</t>
  </si>
  <si>
    <t>Noge iz litega aluminija s satiniranim, kromiranim, črnim kromiranim, bruniranim, sijajnim antracit zaključkom. Nasloni na blazinice iz termoplastičnega materiala</t>
  </si>
  <si>
    <t>Oblazinjenje je odstranljivo tako v tkanini kot v usnju</t>
  </si>
  <si>
    <t>Skupne mere naslona za roke in hrbta so okvirne</t>
  </si>
  <si>
    <t>dimenzija cca 94x82x70 cm</t>
  </si>
  <si>
    <t>NO.SOFA.03</t>
  </si>
  <si>
    <t>dimenzija cca 80x90x80 cm</t>
  </si>
  <si>
    <t>Hrbtna stran je izdelana iz trdega vezanega lesa</t>
  </si>
  <si>
    <t>Oblazinjen stol</t>
  </si>
  <si>
    <t>Udoben fotelj</t>
  </si>
  <si>
    <t xml:space="preserve">Sedež in naslonjalo sta praktično viseča, podprta s tanko črno kovinsko nosilno strukturo. </t>
  </si>
  <si>
    <t>Lakirana kovinska konstrukcija, elementi v ploščah iz trdega lesa razreda E1 iz jelovega lesa</t>
  </si>
  <si>
    <t xml:space="preserve">polnilne plošče iz lesonita. </t>
  </si>
  <si>
    <t>Vzmetenje</t>
  </si>
  <si>
    <t>Sedalo s prednapetimi prekrižanimi propilenskimi vlakni in elastično lateks mrežo.</t>
  </si>
  <si>
    <t>PULTI Z UMIVALNIKI V SANITARIJAH</t>
  </si>
  <si>
    <t>NO.ST.UM.10.50</t>
  </si>
  <si>
    <t>dimenzija pulta 100x50 cm</t>
  </si>
  <si>
    <t>število umivalnikov in armatur: 1</t>
  </si>
  <si>
    <t>dimenzija pulta 110x50 cm</t>
  </si>
  <si>
    <t>NO.ST.UM.11.50</t>
  </si>
  <si>
    <t>NO.ST.UM.15.50</t>
  </si>
  <si>
    <t>dimenzija pulta 150x50 cm</t>
  </si>
  <si>
    <t>NO.ST.UM.19.50</t>
  </si>
  <si>
    <t>dimenzija pulta 190x50 cm</t>
  </si>
  <si>
    <t>število umivalnikov in armatur: 2</t>
  </si>
  <si>
    <t>NO.ST.UM.22.50</t>
  </si>
  <si>
    <t>dimenzija pulta 220x50 cm</t>
  </si>
  <si>
    <t>NO.ST.UM.25.50</t>
  </si>
  <si>
    <t>dimenzija pulta 250x50 cm</t>
  </si>
  <si>
    <t>NO.ST.UM.90.40</t>
  </si>
  <si>
    <t>dimenzija pulta 90x40 cm</t>
  </si>
  <si>
    <t>NO.STOL.01</t>
  </si>
  <si>
    <t>NO.STOL.02</t>
  </si>
  <si>
    <t>pisarniški stol</t>
  </si>
  <si>
    <t>NO.STOL.03</t>
  </si>
  <si>
    <t>NO.STOL.04</t>
  </si>
  <si>
    <t>NO.STOL.KLOP</t>
  </si>
  <si>
    <t>izveden iz polikarbonata</t>
  </si>
  <si>
    <t>bele barve sijaj</t>
  </si>
  <si>
    <t xml:space="preserve">Dimenzija: premer 25 x 38 cm </t>
  </si>
  <si>
    <t xml:space="preserve">stena koška ni debelejša od 3-4mm </t>
  </si>
  <si>
    <t xml:space="preserve">PODNOŽJE: kovinsko v krom sijaj površinski obdelavi. Na nogicah čepi primerni za talno podlago iz PVC. Horizontalni nosilec sedežnih školjk kovinski v črni barvi. </t>
  </si>
  <si>
    <t>ŠKOLJKA: Polipropilenska (PP) školjka, poliran sijaj videz na zadnji strani in mat »anti-slip« obdelava na sprednji strani školjke. Školjka debeline cca.7mm, širine cca. 46 cm na sedalnem delu, hrbtni naslonski del ergonomsko zožan širine cca. 30 cm. Hrbtni naslonski del ergonomsko prilagojeno zakrivljen. Brez rokonaslona in oblazinjenja.Končni barvni ton potrdi arhitekt pred naročilom!</t>
  </si>
  <si>
    <t>Certifikati in atesti:
Certifikati o skladnosti z ISO 2004:14001 in ISO 2008:9001 in 2013:16139 Dokazila o atestih:
- Splošne zahteve za varnost EN 16139 + AC:2013
- Navodila za uporabo: EN 16139:2013 + AC:2013
- Statična obremenitev naslona sedeža: EN 1728:2012 + AC 2013
- Statična navpična obremenitev naslonjala EN 1728:2012 + AC:2013</t>
  </si>
  <si>
    <t>Trdnost utrujanja naslona sedeža: EN 1728:2012 + AC:2013
- Utrujenost stola z zadnje strani EN 1728:2012 + AC:2013
- Statična obremenitev prednjih nog: EN 1728:2012 + AC:2013
- Statična obremenitev na nogah s strani: EN 1728:2012 + AC:2013 - Sila na sedež: EN 1728:2012 + Ac:2013
- Sila na hrbtni naslon: EN 1728:20112 + AC:2013</t>
  </si>
  <si>
    <t>GARANCIJA: min. 5 let, razen za obrabne materiale in mehanizme min. 2 leti.</t>
  </si>
  <si>
    <t>klop v čakalnici s tremi sedišči</t>
  </si>
  <si>
    <t>širina do 1200 mm</t>
  </si>
  <si>
    <t>višina cca 1800 mm</t>
  </si>
  <si>
    <t>Konstrukcija iz varjene jeklene pločevine . Vzorec lukenj v vratih zagotavlja optimalno kroženje zraka pri shranjevanju delovnih oblačil. Na vratih so standardna držala za etikete (cca 30 x 50 mm), ki omogočajo personalizacijo omare. Vrata se lahko odprejo do 90 stopinj.
Dobavljeno sestavljeno – takoj pripravljeno za uporabo.</t>
  </si>
  <si>
    <t>širina do 600 mm</t>
  </si>
  <si>
    <t>širina do 900 mm</t>
  </si>
  <si>
    <t>kot npr.: Ahrend Novum ali enakovredno kvalitetno in oblikovno</t>
  </si>
  <si>
    <t>V čajnih kuhinjah morajo biti kuhalniki in drugi grelniki opremljeni s časovnimi  releji-timerji za izklapanje  (nastavitev na največ 10 minut delovanja), za tem je za delovanje grelnikov potreben ponoven vklop - dobavi izvajalec opreme.</t>
  </si>
  <si>
    <t>Pomivalni stroj - vgradni</t>
  </si>
  <si>
    <t>1. vgradni</t>
  </si>
  <si>
    <t>premer plošče 120 cm, višina 75 cm</t>
  </si>
  <si>
    <t>premer plošče 90 cm, višina 75 cm</t>
  </si>
  <si>
    <t>dimenzija cca 120x80x75 cm</t>
  </si>
  <si>
    <t>Miza opremljena z ALU loputo za prehod kablovja in pladnjem za kablovje, kot npr Ahrend "top
access" ali enakovredno in podobno. Loputa popolnoma vtopljena z mizno
ploščo dim. cca. 30x10cm do 36x15cm. Barvni odtenek lopute po izboru
projektanta.</t>
  </si>
  <si>
    <t>Zaključki tehnično in oblikovno kot npr. pri Ahrend Fount mizi.  Gledati detajle Ahrend Fount, glej robove, radij plošče, podnožje - vse to upoštevati v ceni.</t>
  </si>
  <si>
    <t>dimenzija cca 180x80x75 cm</t>
  </si>
  <si>
    <t>premer cca 45 cm</t>
  </si>
  <si>
    <t>premer cca 65 cm</t>
  </si>
  <si>
    <t>dimenzija mize: cca 148cm x 82cm x 75cm</t>
  </si>
  <si>
    <t>plošča finalno obdelana v MFC</t>
  </si>
  <si>
    <t>dimenzija mize: cca 168cm x 82cm x 75cm</t>
  </si>
  <si>
    <t>dimenzija cca 160x80 cm</t>
  </si>
  <si>
    <t>Nosilec za računalnik, kompatibilno z Ahrend Fount</t>
  </si>
  <si>
    <t>kot npr. Ahrend Fount z O Leg podnožjem</t>
  </si>
  <si>
    <t>dimenzija cca 140x80 cm</t>
  </si>
  <si>
    <t>kot npr. Ahrend Fount</t>
  </si>
  <si>
    <t xml:space="preserve">dimenzija 200x80 cm + </t>
  </si>
  <si>
    <t>miza L oblike</t>
  </si>
  <si>
    <t>dimenzija mize: cca 128cm x 62cm x 75cm</t>
  </si>
  <si>
    <t>kot npr. Ahrend, Aero</t>
  </si>
  <si>
    <t>Dimezije: cca 300 x 120 x 75 cm</t>
  </si>
  <si>
    <t>Kvalitetno in oblikovno kot npr. Ahrend, Aero ali enakovredno in podobno. Navesti točno specificirano ponujeno tipsko opremo!</t>
  </si>
  <si>
    <t>Sejna miza ima ploščo iz 28mm dvoplastnega sloja. Zgornji sloj je mediapan, furniran v svetli beljen hrast, mat lakirano, kot npr. Ahrend Aero. Spodnji sloj je iz belo prašno barvane kovine. Pod ploščo so omega tirnice, na katere se pritrdi pladenj za kable ali pa npr. vtičnico USB. Podnožje je na ploščo postavljeno pod 8 stopinjskim kotom, okroglo. Podnožje je narejeno iz mat beljenega hrasta. Od mizne plošče se najprej začne kovinsko belo prašno barvano pritrdilo. Zaključki tehnično in oblikovno kot npr. pri Ahrend, Aero mizi. Miza naj ustreza standardu: EN 527-2/2016 in EN 527-1/2011</t>
  </si>
  <si>
    <t>kot npr. Techo Hyll Cabinets</t>
  </si>
  <si>
    <t>dimenzija ca 180x35x110 cm</t>
  </si>
  <si>
    <t>zaključki tehnično in oblikovno kot npr. Techo Hyll Cabinets.  Gledati detajle Techo Hyll Cabinets, glej robove, radij plošče, podnožje - vse to upoštevati v ceni.</t>
  </si>
  <si>
    <t>dimenzija cca 180x35x75 cm</t>
  </si>
  <si>
    <t>zaključki tehnično in oblikovno kot npr. pri Techo Hyll Cabinets.  Gledati detajle Techo Hyll Cabinets, glej robove, radij plošče, podnožje - vse to upoštevati v ceni.</t>
  </si>
  <si>
    <t>9 razdelkov za knjige</t>
  </si>
  <si>
    <t>kompatibilno z Ahrend Fount mizami</t>
  </si>
  <si>
    <t>STANDARDI:
EN 14073-2 Testing for the determination of strength of the structure of free standing or screen and wall hanging office storage furniture
EN 14074 Testing for the determination of strength and durability of moving parts of desks, tables and storage furniture
EN 14749 Testing for all types of kitchen and bathroom storage units and domestic storage furniture and their components
ČSN 91 0412 
ČSN 91 0100
ČSN 91 0001
EN ISO/IEC 17067
PEFC ST 2001
CSN EN ISO 14001 Environmental management systems
TD CFCS 2002 Programme for the Endorsement of Forest Certification, Chain of Custody of Forest Based Products
OPOMBA:
- končni odtenek in obdelavo potrdi projektant na podlagi vzorca!</t>
  </si>
  <si>
    <t>dimenzija cca 80x45x200 cm</t>
  </si>
  <si>
    <t>dimenzija cca 80x45x90 cm</t>
  </si>
  <si>
    <t>dimenzija cca 90x45x200 cm</t>
  </si>
  <si>
    <t>kot npr. Techo Hyll Pedestal</t>
  </si>
  <si>
    <t>CSN EN ISO 14001 Environmental management systems
TD CFCS 2002 Programme for the Endorsement of Forest Certification, Chain of Custody of Forest Based Products
EN 14073-2 Testing for the determination of strength of the structure of free standing or screen and wall hanging office storage furniture
EN 14074 Testing for the determination of strength and durability of moving parts of desks, tables and storage furniture
EN 14749 Testing for all types of kitchen and bathroom storage units and domestic storage furniture and their components
ČSN 91 0412 
ČSN 91 0100
ČSN 91 0001
EN ISO/IEC 17067
Programme for the Endorsement of Forest Certification</t>
  </si>
  <si>
    <t>nosilnost na polico vsaj 330 kg (odvisno od dolžine in globine police)</t>
  </si>
  <si>
    <t>dimenzija cca 100x40x220 cm</t>
  </si>
  <si>
    <t>kot npr. Enprag Shelving system</t>
  </si>
  <si>
    <t>dimenzija cca 100x60x220 cm</t>
  </si>
  <si>
    <t>visok odprt kovinski regal</t>
  </si>
  <si>
    <t>dimenzija cca 150x60x220 cm</t>
  </si>
  <si>
    <t>dimenzija cca 75x40x220 cm</t>
  </si>
  <si>
    <t>dimenzija cca 75x60x220 cm</t>
  </si>
  <si>
    <t>stekleni del dimenzije cca 80x45x120 cm, tri police</t>
  </si>
  <si>
    <t>leseni del dimenzije cca 80x45x80 cm, dve polici</t>
  </si>
  <si>
    <t>dimenzija cca 540x30x210 cm</t>
  </si>
  <si>
    <t>kot npr.: Techo, Matrix</t>
  </si>
  <si>
    <t>kot npr. Techo Hyll</t>
  </si>
  <si>
    <t>kot npr. RIM Sitty ali enakovredno kvalitetno in oblikovno</t>
  </si>
  <si>
    <t>kot npr: Ahrend Cross ali enakovredno kvalitetno in oblikovno</t>
  </si>
  <si>
    <t>bel korpus, lesene police - HRAST</t>
  </si>
  <si>
    <r>
      <t>Dobava in montaža stenske obloge iz lesenih plošč (</t>
    </r>
    <r>
      <rPr>
        <b/>
        <sz val="11"/>
        <rFont val="Verdana"/>
        <family val="2"/>
        <charset val="238"/>
      </rPr>
      <t>OB2</t>
    </r>
    <r>
      <rPr>
        <sz val="11"/>
        <rFont val="Verdana"/>
        <family val="2"/>
        <charset val="238"/>
      </rPr>
      <t>) - laminirane iveral plošče Egger Casella Natur Hrast debeline 12,5 mm, skrito vijačene na podložno mavčnokartonsko steno.
- na stiku z mavčnokartonskimi stenami senčna fuga z vidnim robom MK plošče - alu robni profil.</t>
    </r>
  </si>
  <si>
    <t>Doplačilo za izvedbo ukrivljene stenske obloge OB1, radij krivljenja 1,15 m. Samo razlika v ceni med ravno in ukrivljeno oblogo.</t>
  </si>
  <si>
    <t>Akustična stenska obloga z labirintnim dizajnom.
Akustične plošče, proizvedene iz recikliranih plastičnih steklenic PET.</t>
  </si>
  <si>
    <t>Tehnične lastnosti
Absorpcija zvoka: do αw 0,95
Požarna odpornost:  B-s2, d0
Emisije: low VOC
Brez emisij formaldehida</t>
  </si>
  <si>
    <t>Barva: Rust Red</t>
  </si>
  <si>
    <t>Montaža na alu podkonstrukcijo vijačeno v steno, na robovih alu konvinski okvir, U profil</t>
  </si>
  <si>
    <t>Barva: Honeybee Yellow</t>
  </si>
  <si>
    <r>
      <t>Dobava in montaža stenske obloge iz lesenih lamelic (</t>
    </r>
    <r>
      <rPr>
        <b/>
        <sz val="11"/>
        <rFont val="Verdana"/>
        <family val="2"/>
        <charset val="238"/>
      </rPr>
      <t>OB1</t>
    </r>
    <r>
      <rPr>
        <sz val="11"/>
        <rFont val="Verdana"/>
        <family val="2"/>
        <charset val="238"/>
      </rPr>
      <t>) - lesene lamelice, skrito pritjrene na podložni akustični panel.</t>
    </r>
  </si>
  <si>
    <t>Barva: Teak K13</t>
  </si>
  <si>
    <t>-LED strip UD8160 1650 lm/m 13W/m 940 24V 4,5m IP20</t>
  </si>
  <si>
    <t>-Driver LCA 100W 24V DALI</t>
  </si>
  <si>
    <t>-Lineled CT profile with opal diffuser L4500 mm white, komplet z montažnim materialom</t>
  </si>
  <si>
    <t>kpl</t>
  </si>
  <si>
    <t>LED trak svetilka dolžine 5m</t>
  </si>
  <si>
    <t>noga kovinska, mat lakirana, bele barve</t>
  </si>
  <si>
    <t>ena noga s ploščo spodaj</t>
  </si>
  <si>
    <t>plošča iz iverala s HPL finalno površino, debeline vsaj 22 mm na jeklenem okvirju, bele barve</t>
  </si>
  <si>
    <t>Tehnični in oblikovalski zaključki, kot npr. za mizo Ahrend Cross. Potrebno upoštevati detajle robov,  podnožja - enakovredno izvedbo upoštevati v ceni.</t>
  </si>
  <si>
    <t>kot npr. Ahrend Fount z O Leg podnožjem ali enakovredno kvalitetno in oblikovno</t>
  </si>
  <si>
    <t xml:space="preserve">Pravokotna plošča deb. 25-30mm iz MDF prevlečen z melaminsko folijo v
izbranem dekorju in barvi. Končni odtenek potrdi projektant na podlagi vzorca. </t>
  </si>
  <si>
    <t>Tehnični in oblikovalski zaključki, kot npr. za mizo Ahrend Fount mizo. Potrebno upoštevati detajle robov,  podnožja - enakovredno izvedbo upoštevati v ceni.</t>
  </si>
  <si>
    <t>lesena plošča in podnožje</t>
  </si>
  <si>
    <t xml:space="preserve">Pravokotna plošča deb. 25-30mm iz MDF prevlečen z melaminsko folijo v
izbranem dekorju in barvi. Končni odtenek barve potrdi projektant na podlagi vzorca. </t>
  </si>
  <si>
    <t xml:space="preserve">končni odtenek plošče in konstrukcije barve potrdi projektant na podlagi vzorca. </t>
  </si>
  <si>
    <t xml:space="preserve">Operativna delovna miza za pisarno.
Kvalitetno in oblikovno kot npr. Ahrend Fount z O Leg podnožjem ali enakovredno in podobno.
Pravokotna plošča deb. 25-30mm iz MDF prevlečen z melaminsko folijo v izbranem lesnem dekorju in barvi. Končni odtenek potrdi projektant na podlagi vzorca. Robovi prirezani pod kotom 45 stopinj ter oblikovani z rahlo obljenimi robovi r2mm. Melamin na robovih zavihan v rob, brez vidnega robu.
Pod ploščo tipske večnamenske barvane jeklene tirnice za pritrditev podnožja in morebitnih dodatkov. Čelni zaključek tirnic iz polikarbonata, nameščen kot pokrov za zakritje čelnega profila. Na spodnji strani mizne plošče so predpripravljene izvrtine s kovinskimi vložki za morebitne kasnejše nadgradnje mize z dodatki.
Podnožje mize (baza) izdelana iz  kovinskih cevastih kvadratnih nogi d=6cm,tvorijo zaključeno obliko kvadrata.
Vidna debelina pokrovčka cca 3-5mm. Spodnja stran noge zaključena z
višinsko nastavljivo (+/- 1-2cm) okroglo ploščato kromirano nogico fi60cm.
Vidna debelina zaključne okrogle plošče nastavljive nogice 8-12 mm. Vsi
kovinski deli so epoksi prašno barvani v barvi po izboru projektanta po
sepcifikaciji. Tirnice za namestitev podnožja in dodatkov so asimetrično
nameščena na mizno ploščo.
Miza opremljena z ALU loputo za prehod kablovja in pladnjem za kablovje, kot npr Ahrend "top
access" ali enakovredno in podobno. Loputa popolnoma vtopljena z mizno
ploščo dim. cca. 30x10cm do 36x15cm. Barvni odtenek lopute po izboru projektanta.
</t>
  </si>
  <si>
    <t>premer plošče 600 cm, višina 75 cm</t>
  </si>
  <si>
    <t>NO.OK.18.35.11</t>
  </si>
  <si>
    <t>bel korpus, lesene police</t>
  </si>
  <si>
    <t>Omara s polnimi krilnimi vrati
Kot npr. Techo Hyll ali enakovredno kvalitetno in oblikovno.
Navesti točno specificirano ponujeno tipsko opremo!
Korpus in police iz iveral panelov, prevlečeni z melaminsko folijo v izbranem lesnem
dekorju in barvi. Končni odtenek
potrdi projektant na podlagi vzorca. Paneli deb. 18-20 mm, prirezani pod
kotom 90 stopinj. Robovi obdelani z ABS trakom debeline 1.5-2mm, obljeni.
Znotraj korpusa 5 premičnih polic. Hrbet iz iverala deb. 8-10mm,
prevlečene z melaminsko folijo.
Vrata iz iveral panelov, enake obdelave kot korpus. Čez rob prevlečena
melaminska folija. Vrata s ponikljanimi odmičnimi sponami z integriranim
mehanizmom mehkega zapiranja. Kot odpiranja 100-110°.
Ročaj vrat okrogel in utopljen skozi celotno debelino ličnice ali vrat. Na
notranji strani vrat zaključen z okroglim črnim gumijastim pokrovčkom
ročaja. Zunanji rob obroča ročaja je kromiran. Togi del ročaja iz ABS
materiala. V omari naj se predvidijo tudi notranje police, ter v garderobnih omarah izvlečni obešalnik, vse skladno s Techo Hyll
Omara opremljena s ključavnico za zaklepanje.
Omara je opremljena z nastavljivimi nevidnimi nogicami iz ABS materiala.</t>
  </si>
  <si>
    <t xml:space="preserve">Korpus in ličnice iz iveral panelov, prevlečeni z melaminsko folijo v izbranem dekorju in barvi. Končni odtenek potrdi projektant na podlagi vzorca. Paneli deb. 18-20 mm, prirezani pod kotom 90 stopinj. Robovi obdelani z ABS trakom debeline 1.5-2mm, obljeni. Znotraj korpusa 3 premične police. Hrbet iz iverala deb. 8-10mm, prevlečene z melaminsko folijo. </t>
  </si>
  <si>
    <t>Korpus in police iz iveral panelov, prevlečeni z melaminsko folijo v izbranem
dekorju in barvi. Končni odtenek potrdi projektant na podlagi vzorca. Paneli deb. 18-20 mm, prirezani pod kotom 90 stopinj. Robovi obdelani z ABS trakom debeline 1.5-2mm, obljeni.
Znotraj korpusa 5 premičnih polic. Hrbet iz iverala deb. 8-10mm, prevlečene z melaminsko folijo.</t>
  </si>
  <si>
    <t>kot npr. mebloJOGI® Postelja Gracia KN</t>
  </si>
  <si>
    <t>kot npr. SoftLine, Java</t>
  </si>
  <si>
    <t>NO.SOFA.04</t>
  </si>
  <si>
    <t>kot npr. Audo, CO lounge chair</t>
  </si>
  <si>
    <t>HPL korpusi in vrata</t>
  </si>
  <si>
    <t>Na vratih so standardna držala za etikete (cca 30 x 50 mm), ki omogočajo personalizacijo omare. Vrata se lahko odprejo do 90 stopinj.</t>
  </si>
  <si>
    <t>kot npr. Alsanit, Artus</t>
  </si>
  <si>
    <t>8 omaric</t>
  </si>
  <si>
    <t>4 omarice</t>
  </si>
  <si>
    <t>6 omaric</t>
  </si>
  <si>
    <t>barva po izboru projektanta na podlagi vzorca - dvobarvno</t>
  </si>
  <si>
    <t>Enovit pult z enim ali več koriti s stoječimi enoročnimi mešalnimi baterijami.</t>
  </si>
  <si>
    <t xml:space="preserve">Nadpultni umivalnik (cca 55 x 40). </t>
  </si>
  <si>
    <t>Nosilna konstrukcija je iz jeklenih protikorozijsko zaščitenih profilov vijačenih v steno.</t>
  </si>
  <si>
    <t>kot npr. Alsanit, Vanity tops</t>
  </si>
  <si>
    <t>kot npr. Ahrend, Well Working, 4-leg trestle base ali enakovredno kvalitetno in oblikovno</t>
  </si>
  <si>
    <t>z rokonasloni</t>
  </si>
  <si>
    <t>višinsko nastavljiv</t>
  </si>
  <si>
    <t xml:space="preserve">dim. cca 53x56x84 cm </t>
  </si>
  <si>
    <t>nasloni za roke in prečna podlaga iz lakiranega aluminija z mehkim drsenjem</t>
  </si>
  <si>
    <t>dostavljeno sestavljeno</t>
  </si>
  <si>
    <t>4 kovinske lakirane noge</t>
  </si>
  <si>
    <t>popolnoma oblazinjen sedež in hrbet z vodoravnim šivom, tkanina razreda C, barva in material po izbiri projektanta, kombinacija vsaj dveh barv (podnožje, oblazinjenje)</t>
  </si>
  <si>
    <t>brez rokonaslonov</t>
  </si>
  <si>
    <t xml:space="preserve">dim. cca 52x55x84 cm </t>
  </si>
  <si>
    <t>Sintetični sedež in hrbet</t>
  </si>
  <si>
    <t>prečna podlaga iz lakiranega aluminija z mehkim drsenjem</t>
  </si>
  <si>
    <t>kot npr. Ahrend, Well Waiting, Wireframe ali enakovredno kvalitetno in oblikovno</t>
  </si>
  <si>
    <t>podnožje iz aluminijastega okvirja, lakirano z mehkimi drsniki</t>
  </si>
  <si>
    <t>oblazinjen sedež in hrbet s sintetičnim okvirjem</t>
  </si>
  <si>
    <t>kot npr.: Ergoles, Miyabi</t>
  </si>
  <si>
    <t>Sinhron mehanizem je novejši in bolj napreden mehanizem, kjer se sedež in naslon premikata skupaj. V praksi to pomeni, da se pri spremembi kota naslona (npr. nazaj) spremeni tudi kot sedeža, ki se prav tako rahlo upogne nazaj. Prednost takšnega sinhron mehanizma je, da nas sedež ob nagibu nazaj zadrži pred drsenjem naprej in omogoča pravilnejšo lego celotnega telesa. Takšni mehanizmi so primerni za bolj zahtevne uporabnike oz. večurno aktivno sedenje.</t>
  </si>
  <si>
    <t>nosilnost vsaj 110 kg</t>
  </si>
  <si>
    <t>ergonomsko oblikovan naslon v zračni mreži</t>
  </si>
  <si>
    <t>fiksna ročna opirala</t>
  </si>
  <si>
    <t>SINHRON mehanizem - 3 točkovno zaklepanje</t>
  </si>
  <si>
    <t>gumirana kolesa za mehko podlago (primerna za parket)</t>
  </si>
  <si>
    <t>OGLEDALO NAD UMIVALNIKOM</t>
  </si>
  <si>
    <t>Dobaviti skupaj z ogledalom dimenzije 100x100 cm, 1 ogledalo na 1 umivalnik</t>
  </si>
  <si>
    <t>oblikovno enako ogledalo kot pri nadpultnih pri pultih</t>
  </si>
  <si>
    <t>dimenzije 50x100 cm</t>
  </si>
  <si>
    <t>Delovna ploskev s koritom je iz HPL plošč debeline vsaj 12 mm.</t>
  </si>
  <si>
    <t>VRATA V HODNIK ZAKLONIŠČA</t>
  </si>
  <si>
    <t>Dobava in vgradnja vrat iz vhodne avle fakultete v hodnik zaklonišča, asimetrična dvokrilna vrata, vgradna dimenzija 140/220 cm, krilo na strani avle poravnano s podbojem, odpiranje proti hodniku, na strani avle vrata vgrajena poravnano z leseno stensko oblogo; lesena obloga stene prekrije tudi podboj vrat in se vgradi na vratno krilo, tako da so vrata čim manj vidna; skrit mehanizem odpiranja, stenski odbojnik, tesnilo v pripiri.</t>
  </si>
  <si>
    <t>SVETLOBNI NAPIS NA ATIKI NADSTREŠKA</t>
  </si>
  <si>
    <t>Izdelava in montaža svetlobnega znaka/napisa na atiki nadstreška, višina črk 50 cm, debelina do 5 cm, oblika pisave skladno z načrtom, črke izdelane iz trajnega materiala odpornega na vremenske vplive, kot npr. protikorozijsko zaščitena pločevina ali enakovredno, barva po izboru projektanta, črke nevidno pritrjene na podlago.
Črke od podlage odkamnjene za 5-10 cm, na zadnji strani črk vgrajena LED svetila za osvetlitev ozadja črk, enakomerna osvelitev ozadja po celotnem zunanjem robu vsake črke. Vsa osvetlitev in pripadajoča elektronika naj ima dolgo življensko dobo, ustrezne kvalitete za zunanjo vgradnjo in ustrezno zaščiteni pred vremenskimi vplivi.
Vsi preboji skozi oblogo atike za kable in pritrdila ustrezno trajno zatesnjeni z EPDM tesnili ali enakovredno.</t>
  </si>
  <si>
    <t>- napis "VETERINARSKA FAKULTETA"</t>
  </si>
  <si>
    <t>- napis "VETERINARSKA KLINIKA"</t>
  </si>
  <si>
    <t>Dobava in vgradnja zaščite nadometnih inštalacij v kliniki za konje pred udarci kopit konjev - tipski polkrožni ali večkotni zaščitni pokrov iz pločevine debeline vsaj 6 mm, sestavljeno iz več segmentov standardnih dolžin, da pokrije inštalacije na stenah od višine 0,5 do 2,5m. vsak segment pritrjen v betonsko ali zidano podlago s 4 sidrnimi vijaki.</t>
  </si>
  <si>
    <t>ZAŠČITA NADOMETNIH INŠTALACIJ</t>
  </si>
  <si>
    <t>MASKE ZA SKRITJE NADOMETNIH CEVI OD TAL DO UMIVALNIKA</t>
  </si>
  <si>
    <t>Dobava in vgradnja tipske keramične noge pod umivalnik za zakritje nadometnih inštalacij od tal do umivalnika.</t>
  </si>
  <si>
    <t>Dobava in vgradnja LED svetlobnega traku na zunanjem robu nadstreška, ki vključuje:
- LED trak s svetilnostjo 500lm/m, gostota led diod &gt; 100/m, toplo bela svetloba, barva svetlobe 3000K, CRI &gt;= 80, učinkovitost &gt;100lm/W, primeren za zunanjo uporabo. Posamezni segmenti LED traku vgrajeni zaporedno brez vrzeli - kontinuiran videz.
- gonilniki za LED trak, število in moč skladno z navodili proizvajalca LED traku, vključno z izvedbo vseh kabelskih priključkov in povezav do gonilnikov ter od gonilnikov do posameznih odsekov LED trakov.
- tipski vgradni aluminijasti kanal za vgradnjo LED traku, primeren za zunanjo uporabo, sestavljen iz več segmentov v en kontinuiran kanal. vključno z prozornim pokrovom in vsemi potrebnimi povezovalnimi in zaključnimi elementi ter pritrdilnim materialom za trajno pritrditev (pritrditev z vijačenjem, ne lepljenjem).</t>
  </si>
  <si>
    <t>m2</t>
  </si>
  <si>
    <t>Skupaj svetilo</t>
  </si>
  <si>
    <t>nosilna konstrukcija bele barve</t>
  </si>
  <si>
    <t>kot npr. FermLiving, Desert 1</t>
  </si>
  <si>
    <t>objekt:</t>
  </si>
  <si>
    <t>investitor:</t>
  </si>
  <si>
    <t>Univerza v Ljubljani</t>
  </si>
  <si>
    <t>vrsta del:</t>
  </si>
  <si>
    <t>OPREMA</t>
  </si>
  <si>
    <t>uporabnik:</t>
  </si>
  <si>
    <t>Nova veterinarska fakulteta</t>
  </si>
  <si>
    <t>vsebina:</t>
  </si>
  <si>
    <t>POPIS OPREME</t>
  </si>
  <si>
    <t>datum:</t>
  </si>
  <si>
    <t>December 2024</t>
  </si>
  <si>
    <t>1.4.3.</t>
  </si>
  <si>
    <t>OPISI OPREME</t>
  </si>
  <si>
    <t>REKAPITULACIJA VREDNOSTI OPREME</t>
  </si>
  <si>
    <t xml:space="preserve">Zap. </t>
  </si>
  <si>
    <t>Koda</t>
  </si>
  <si>
    <t>Opis</t>
  </si>
  <si>
    <t>Kos</t>
  </si>
  <si>
    <t>Cena/enoto</t>
  </si>
  <si>
    <t>Cena-skupaj</t>
  </si>
  <si>
    <t>št.</t>
  </si>
  <si>
    <t xml:space="preserve"> (brez DDV)</t>
  </si>
  <si>
    <t>v EUR</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</si>
  <si>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</si>
  <si>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</si>
  <si>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</si>
  <si>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</si>
  <si>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</si>
  <si>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</si>
  <si>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</si>
  <si>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</si>
  <si>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</si>
  <si>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</si>
  <si>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</si>
  <si>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</si>
  <si>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</si>
  <si>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</si>
  <si>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</si>
  <si>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</si>
  <si>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</si>
  <si>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</si>
  <si>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</si>
  <si>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</si>
  <si>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</si>
  <si>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</si>
  <si>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</si>
  <si>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</si>
  <si>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</si>
  <si>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</si>
  <si>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</si>
  <si>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</si>
  <si>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</si>
  <si>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</si>
  <si>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</si>
  <si>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</si>
  <si>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</si>
  <si>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</si>
  <si>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</si>
  <si>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</si>
  <si>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1</t>
  </si>
  <si>
    <t>Pisarniška oprema</t>
  </si>
  <si>
    <t xml:space="preserve">- Pri ponudbi pohištvene opreme je potrebno upoštevati, da si naročnik pridržuje pravico o spremembi izbora barve glede na priloženo "barvno študijo". Sprememba barve ne sme biti omejena cenovno. </t>
  </si>
  <si>
    <t xml:space="preserve">- Barve vseh elementov pohištva (leseni, kovinski, ALU in PVC deli) po priloženi "barvni študiji" posameznega sklopa oz. končni barvni ton potrdi arhitekt na podlagi vzorca. "Barvna študija" je del popisa in jo je potrebno upoštevati pri določitvi cene pohištva oz. pri oddaji ponudbe! Naročnik ima pravico po spremembi izbora barve/dekorja/vrste furnirja glede na priloženo "barvno študijo" v okviru posameznega izbora finalne obdelave. Sprememba barve/dekorja/vrste furnirja ne sme biti omejena cenovno. </t>
  </si>
  <si>
    <t>lokacija: Čakalnica psi KMŽ 0.3.2</t>
  </si>
  <si>
    <t>lokacija: Čakalnica mačke KMŽ 0.3.1</t>
  </si>
  <si>
    <t>lokacija: Čakalnica IPP 0.3</t>
  </si>
  <si>
    <t>delovna plošča z inox koritom oplemenitena z laminatom v postforming tehnologiji</t>
  </si>
  <si>
    <t>korpusi in fronte omar iz iverala debeline 18mm z robnimi ABS robnimi nalimki</t>
  </si>
  <si>
    <t>mehanizmi za predale in omarice z mehkim zapiranjem</t>
  </si>
  <si>
    <t>zavihek proti steni višine 5cm</t>
  </si>
  <si>
    <t>na koritu je nameščena stoječa armatura</t>
  </si>
  <si>
    <t>inox korito z odcejalnikom</t>
  </si>
  <si>
    <t>1x podpultni vgradni hladilnik 120l z zamrzovalnikom, 1x steklokeramično kuhališče na dve kuhalni polji, 1x vgradni pomivalni stroj, 1x korito, 1x napa</t>
  </si>
  <si>
    <t>niz je sestavljen iz spodnjega niza omaric s pultom 210/60cm višine 90cm ter visečih omaric 210/40/75cm</t>
  </si>
  <si>
    <t>niz je sestavljen iz spodnjega niza omaric s pultom 270/60cm višine 90cm, visoke imare z vgrajenim hladilnikom ter visečih omaric 270/40/75cm</t>
  </si>
  <si>
    <t>1x vgradni stoječi hladilnik 200l z zamrzovalnikom, 1x steklokeramično kuhališče na dve kuhalni polji, 1x vgradni pomivalni stroj, 1x korito, 1x napa</t>
  </si>
  <si>
    <t>niz je sestavljen iz spodnjega niza omaric s pultom 300/60cm višine 90cm, visoke imare z vgrajenim hladilnikom, visoke omare za shranjevanje ter visečih omaric 300/40/75cm</t>
  </si>
  <si>
    <t>1x vgradni stoječi hladilnik 200l z zamrzovalnikom, 1x steklokeramično kuhališče na štiri kuhalna polja, 1x vgradni pomivalni stroj, 1x korito, 1x napa</t>
  </si>
  <si>
    <t>skupna dimenzija: 300cm x 60cm x 225cm</t>
  </si>
  <si>
    <t>niz je sestavljen iz spodnjega niza omaric s pultom 350/60cm višine 90cm, visoke imare z vgrajenim hladilnikom, visoke omare za shranjevanje ter visečih omaric 350/40/75cm</t>
  </si>
  <si>
    <t xml:space="preserve"> 16.1</t>
  </si>
  <si>
    <t>NO.KUH.56.60.22</t>
  </si>
  <si>
    <t xml:space="preserve">niz je sestavljen iz dveh nizov spodnjih in zgornjih omaric: pult 280/60cm višine 90cm, </t>
  </si>
  <si>
    <t>ter visečih omaric 280/40/75cm</t>
  </si>
  <si>
    <t>1x steklokeramično kuhališče na štiri kuhalna polja, 1x vgradni pomivalni stroj, 1x korito, 1x napa</t>
  </si>
  <si>
    <t>skupna dimenzija: 2x 280cm x 60cm x 225cm</t>
  </si>
  <si>
    <t>lokacija: Recepcija S VF 0.3.9</t>
  </si>
  <si>
    <t>lokacija: Recepcija S VF 0.3.1</t>
  </si>
  <si>
    <t>lokacija: Recepcija S VF 0.3.2</t>
  </si>
  <si>
    <t>lokacija: Knjižnica S VF 3.32.1</t>
  </si>
  <si>
    <t>68.1</t>
  </si>
  <si>
    <t>kot npr.: Aistec, Acoustic panel Forest Wood, Teak K13</t>
  </si>
  <si>
    <t>kot npr.: Aistec, ECOpanel Maze, Rust Red</t>
  </si>
  <si>
    <t>kot npr.: Aistec, ECOpanel Maze, Honeybee Yellow</t>
  </si>
  <si>
    <t>Izbran dobavitelj mora na poziv naročnika po podpisu pogodbe priložiti naslednje certifikate in dokazila s katerimi dokazuje ustreznost ponujene opreme:</t>
  </si>
  <si>
    <t>1.</t>
  </si>
  <si>
    <t>Splošno izpolnjevanje pogojev za vodenje in organizacijo proizvodnje, dobave in montaže:</t>
  </si>
  <si>
    <t>ISO 9001</t>
  </si>
  <si>
    <t>ISO 14001</t>
  </si>
  <si>
    <t>2.</t>
  </si>
  <si>
    <t>Za mize:</t>
  </si>
  <si>
    <r>
      <t xml:space="preserve">SIST EN 527-1:2012 </t>
    </r>
    <r>
      <rPr>
        <sz val="11"/>
        <rFont val="Calibri"/>
        <family val="2"/>
      </rPr>
      <t>Pisarniško pohištvo - Delovne mize in pisalne mize - 1. del: Mere</t>
    </r>
  </si>
  <si>
    <r>
      <t xml:space="preserve">SIST EN 527-2:2017+A1:2019 </t>
    </r>
    <r>
      <rPr>
        <sz val="11"/>
        <rFont val="Calibri"/>
        <family val="2"/>
      </rPr>
      <t>Pisarniško pohištvo - Delovne mize - 2. del: Zahteve za varnost, trdnost</t>
    </r>
  </si>
  <si>
    <t>in trajnost</t>
  </si>
  <si>
    <t>3.</t>
  </si>
  <si>
    <t>Za sedežno pohištvo:</t>
  </si>
  <si>
    <r>
      <t xml:space="preserve">SIST EN 1335-1:2020+A1:2023 </t>
    </r>
    <r>
      <rPr>
        <sz val="11"/>
        <rFont val="Calibri"/>
        <family val="2"/>
      </rPr>
      <t>Pisarniško pohištvo - Pisarniški delovni stoli - 1. del: Mere -</t>
    </r>
  </si>
  <si>
    <t>Ugotavljanje mer</t>
  </si>
  <si>
    <r>
      <t xml:space="preserve">SIST EN 1335-2:2019 </t>
    </r>
    <r>
      <rPr>
        <sz val="11"/>
        <rFont val="Calibri"/>
        <family val="2"/>
      </rPr>
      <t>Pisarniško pohištvo - Pisarniški delovni stoli - 2. del: Varnostne zahteve</t>
    </r>
  </si>
  <si>
    <t>4.</t>
  </si>
  <si>
    <t>Za shranjevalno pohištvo:</t>
  </si>
  <si>
    <r>
      <t xml:space="preserve">SIST-TP CEN/TR 14073-1:2004 </t>
    </r>
    <r>
      <rPr>
        <sz val="11"/>
        <rFont val="Calibri"/>
        <family val="2"/>
      </rPr>
      <t>Pisarniško pohištvo – shranjevalno pohištvo – 1. del: Mere</t>
    </r>
  </si>
  <si>
    <r>
      <t xml:space="preserve">SIST EN 14073-2:2004 </t>
    </r>
    <r>
      <rPr>
        <sz val="11"/>
        <rFont val="Calibri"/>
        <family val="2"/>
      </rPr>
      <t>Pisarniško pohištvo – Shranjevalno pohištvo – 2. del: Varnostne zahteve</t>
    </r>
  </si>
  <si>
    <r>
      <t xml:space="preserve">SIST EN 14073-3:2004 </t>
    </r>
    <r>
      <rPr>
        <sz val="11"/>
        <rFont val="Calibri"/>
        <family val="2"/>
      </rPr>
      <t>Pisarniško pohištvo – Shranjevalno pohištvo – 3. del: Preskusne metode za</t>
    </r>
  </si>
  <si>
    <t>ugotavljanje stabilnosti in trdnosti konstrukcije</t>
  </si>
  <si>
    <t>5.</t>
  </si>
  <si>
    <r>
      <t xml:space="preserve">Za vse ponujene elemente opreme skladno z zakonodajo EU (izdano </t>
    </r>
    <r>
      <rPr>
        <i/>
        <sz val="10"/>
        <rFont val="Calibri"/>
        <family val="2"/>
      </rPr>
      <t>s strani neodvisne pooblaščene inštitucije za izdajanje tovrstnih potrdil znotraj EU)</t>
    </r>
  </si>
  <si>
    <r>
      <t>Izjave o skladnosti (</t>
    </r>
    <r>
      <rPr>
        <i/>
        <sz val="10"/>
        <rFont val="Calibri"/>
        <family val="2"/>
      </rPr>
      <t>Certificate of Conformity)</t>
    </r>
    <r>
      <rPr>
        <b/>
        <sz val="11"/>
        <rFont val="Calibri"/>
        <family val="2"/>
      </rPr>
      <t>, oznaka CE</t>
    </r>
  </si>
  <si>
    <t>6.</t>
  </si>
  <si>
    <t>Potrdilo (izjavo) proizvajalca o zastopstvu ponujene opreme v R. Sloveniji (v primeru tujega dobavitelja)</t>
  </si>
  <si>
    <t>Izjava</t>
  </si>
  <si>
    <t>Pri ponudbeni ceni upoštevati naslednje pogoje:</t>
  </si>
  <si>
    <r>
      <t>1.</t>
    </r>
    <r>
      <rPr>
        <sz val="7"/>
        <rFont val="Times New Roman"/>
        <family val="1"/>
      </rPr>
      <t xml:space="preserve">     </t>
    </r>
    <r>
      <rPr>
        <sz val="11"/>
        <rFont val="Calibri"/>
        <family val="2"/>
      </rPr>
      <t>Ponujena oprema mora imeti življenjsko dobo minimalno 15 let vključno z zagotavljanjem rezervnih delov.</t>
    </r>
  </si>
  <si>
    <r>
      <t>2.</t>
    </r>
    <r>
      <rPr>
        <sz val="7"/>
        <rFont val="Times New Roman"/>
        <family val="1"/>
      </rPr>
      <t xml:space="preserve">     </t>
    </r>
    <r>
      <rPr>
        <sz val="11"/>
        <rFont val="Calibri"/>
        <family val="2"/>
      </rPr>
      <t>Garancijski rok je 2 leti od dneva primopredaje opreme naročniku.</t>
    </r>
  </si>
  <si>
    <r>
      <t>3.</t>
    </r>
    <r>
      <rPr>
        <sz val="7"/>
        <rFont val="Times New Roman"/>
        <family val="1"/>
      </rPr>
      <t xml:space="preserve">     </t>
    </r>
    <r>
      <rPr>
        <sz val="11"/>
        <rFont val="Calibri"/>
        <family val="2"/>
      </rPr>
      <t>Ponudnik mora predati Navodila za uporabo v slovenskem jeziku.</t>
    </r>
  </si>
  <si>
    <r>
      <t>4.</t>
    </r>
    <r>
      <rPr>
        <sz val="7"/>
        <rFont val="Times New Roman"/>
        <family val="1"/>
      </rPr>
      <t xml:space="preserve">     </t>
    </r>
    <r>
      <rPr>
        <sz val="11"/>
        <rFont val="Calibri"/>
        <family val="2"/>
      </rPr>
      <t>Po končani montaži opreme mora dobavitelj opreme izvesti šolanje uporabnikov za varno uporabo opreme. Izvedba šolanja se zapisniško dokumentira.</t>
    </r>
  </si>
  <si>
    <r>
      <t>6.</t>
    </r>
    <r>
      <rPr>
        <sz val="7"/>
        <rFont val="Times New Roman"/>
        <family val="1"/>
      </rPr>
      <t xml:space="preserve">     </t>
    </r>
    <r>
      <rPr>
        <sz val="11"/>
        <rFont val="Calibri"/>
        <family val="2"/>
      </rPr>
      <t xml:space="preserve">Pred pričetkom izdelave laboratorijskega pohištva mora izbran dobavitelj pripraviti vzorčne kose pohištva (Mock-Up), ki morajo vsebovati minimalno: </t>
    </r>
  </si>
  <si>
    <t xml:space="preserve">Po potrditvi vzorčnih kosov opreme proizvajalec lahko pristopi k proizvodnji opreme. </t>
  </si>
  <si>
    <r>
      <t>7.</t>
    </r>
    <r>
      <rPr>
        <sz val="7"/>
        <rFont val="Times New Roman"/>
        <family val="1"/>
      </rPr>
      <t xml:space="preserve">     </t>
    </r>
    <r>
      <rPr>
        <sz val="11"/>
        <rFont val="Calibri"/>
        <family val="2"/>
      </rPr>
      <t>Zagotoviti dokazila, izjave, meritve in poročila o delovanju opreme za potrebe izdelave Dokazila o zanesljivosti (DZO), ki ga pripravi glavni izvajalec del.</t>
    </r>
  </si>
  <si>
    <r>
      <t>8.</t>
    </r>
    <r>
      <rPr>
        <sz val="7"/>
        <rFont val="Times New Roman"/>
        <family val="1"/>
      </rPr>
      <t xml:space="preserve">     </t>
    </r>
    <r>
      <rPr>
        <sz val="11"/>
        <rFont val="Calibri"/>
        <family val="2"/>
      </rPr>
      <t>Odzivni čas za popravilo napak in okvar v času trajanja garancije je 2 dni.</t>
    </r>
  </si>
  <si>
    <t>PRILOGE:</t>
  </si>
  <si>
    <r>
      <t>-</t>
    </r>
    <r>
      <rPr>
        <sz val="7"/>
        <rFont val="Times New Roman"/>
        <family val="1"/>
      </rPr>
      <t xml:space="preserve">       </t>
    </r>
    <r>
      <rPr>
        <sz val="11"/>
        <rFont val="Calibri"/>
        <family val="2"/>
      </rPr>
      <t>Tlorisi vseh etaž M 1:50</t>
    </r>
  </si>
  <si>
    <r>
      <t>-</t>
    </r>
    <r>
      <rPr>
        <sz val="7"/>
        <rFont val="Times New Roman"/>
        <family val="1"/>
      </rPr>
      <t xml:space="preserve">       </t>
    </r>
    <r>
      <rPr>
        <sz val="11"/>
        <rFont val="Calibri"/>
        <family val="2"/>
      </rPr>
      <t>3D pogledi notranjosti pisarne – primer</t>
    </r>
  </si>
  <si>
    <t>V vseh poljih, kjer je naveden točno določen tip opreme ali ime proizvajalca, je to napisano zgolj zaradi določitve kvalitete, nivoja vgrajene ponujene opreme in oblikovne podobnosti. Ponudnik se zavezuje, da ponudi enakovredno ali boljšo opremo kot je tehnično in oblikovno opredeljeno ter opisano.</t>
  </si>
  <si>
    <t xml:space="preserve"> Univerza v Ljubljani</t>
  </si>
  <si>
    <t xml:space="preserve"> Nova veterinarska fakulteta</t>
  </si>
  <si>
    <t xml:space="preserve"> december 2024</t>
  </si>
  <si>
    <t>Pohištvena oprema Nove Veterinarske fakultete v Ljubljani</t>
  </si>
  <si>
    <t>Koda/Opis</t>
  </si>
  <si>
    <t>POHIŠTVENA OPREMA</t>
  </si>
  <si>
    <t>Splošni pogoji za dobavo in montažo sklopa pohištvene opreme:</t>
  </si>
  <si>
    <r>
      <t>9.</t>
    </r>
    <r>
      <rPr>
        <sz val="7"/>
        <rFont val="Times New Roman"/>
        <family val="1"/>
      </rPr>
      <t xml:space="preserve">     </t>
    </r>
    <r>
      <rPr>
        <sz val="11"/>
        <rFont val="Calibri"/>
        <family val="2"/>
      </rPr>
      <t>Čas popravila napak in okvar opreme je 5 dni.</t>
    </r>
  </si>
  <si>
    <t xml:space="preserve"> -       pohištvena oprema (vse vrste omar, pulti, kovinska podnožja, tehtalne mize, medijske celice) morajo biti izdelani po standardu EN 14056 v predpisanih modulih. Zaradi modularne izvedbe odstopanj v dimenzijah ne sme biti razen v mejah dovoljenih toleranc ali če drugače ni zahtevano v opisih posameznih postavk. Dovoljeno odstopanje mer je 3 cm.</t>
  </si>
  <si>
    <t>5.     Upoštevati izdelavo delavniške dokumentacije, ki je pravočasno mora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zagon in nastavitve ter meritve delovanja, odvoz odpadkov na deponijo z dokazilom o ustreznem ravnanju z odpadki (evidenčni listi).</t>
  </si>
  <si>
    <t xml:space="preserve"> - les in materiali na njegovi osnovi morajo izvirati iz zakonitih virov
 - les in materiali na njegovi osnovi morajo izvirati iz trajnostno pridelanih virov
 - aktivne snovi v zaščitnih sredstvih oziroma biocidnih pripravkih ne smejo temeljiti na spojinah arzena, kroma ali organskega kositra
 - plastični deli s težo enako ali večjo od 50 g morajo biti označeni s standardom za recikliranje ISO 11469 ali enakovrednim standardom in ne smejo vsebovati dodatkov materialov, ki lahko ovirajo recikliranje
 - površinsko premazovanje lesa, plastičnih in/ali kovinskih delov
 - emisija oz. koncentracija formaldehida iz lesnih kompozitov ali plošč ne sme biti višja od 8 mg/100 g suhe snovi (določena po ekstrakcijski metodi, znani tudi kot perforator metoda – SIST EN 120) ali 3,5 mg/h*m2 (določena po plinski metodi – SIST EN 717-2) ali 0,1 ppm (določena po metodi komore
– SIST EN 717-1)
 - adhezivi ali lepila, ki se uporabljajo pri sestavljanju pohištva, ne smejo vsebovati več kot 10 % hlapnih organskih spojin
 - embalaža mora biti: iz materiala, ki ga je mogoče enostavno reciklirati,  in / ali iz materialov, ki temeljijo na obnovljivih virih</t>
  </si>
  <si>
    <t>24. Energijski razred: min. A</t>
  </si>
  <si>
    <t>10. Energijski razred: min. A</t>
  </si>
  <si>
    <t>12. Energijski razred: min. A</t>
  </si>
  <si>
    <t>Lesena nosilna podkonstrukcija</t>
  </si>
  <si>
    <r>
      <t>10.</t>
    </r>
    <r>
      <rPr>
        <sz val="7"/>
        <rFont val="Times New Roman"/>
        <family val="1"/>
      </rPr>
      <t xml:space="preserve">  </t>
    </r>
    <r>
      <rPr>
        <sz val="11"/>
        <rFont val="Calibri"/>
        <family val="2"/>
      </rPr>
      <t>Dovoljena dimenzijska odstopanja opreme:</t>
    </r>
  </si>
  <si>
    <t>11. Pri pripravi ponudbe je potrebno upoštevati uredbo o zelenem javnem naročanju. Potrebno je zagotoviti, da delež lesa ali lesnih tvoriv v pohištvu znaša najmanj 70 % prostornine uporabljenih materialov za izdelavo pohištva. Poleg tega je potrebno pri dobavi gospodnjiskih aparatov slediti načelu, da je delež hladilnikov, zamrzovalnikov in njunih kombinacij, pomivalnih, pralnih in sušilnih strojev, sesalnikov in klimatskih naprav, ki so uvrščeni v najvišji energijski razred, dostopen na trgu, znaša najmanj 80 % vseh artiklov. Poleg navedenega se upoštevajo tudi ostale določbe uredbe in razpisa:</t>
  </si>
  <si>
    <r>
      <t>1.</t>
    </r>
    <r>
      <rPr>
        <sz val="7"/>
        <rFont val="Times New Roman"/>
        <family val="1"/>
      </rPr>
      <t xml:space="preserve">     </t>
    </r>
    <r>
      <rPr>
        <sz val="11"/>
        <rFont val="Calibri"/>
        <family val="2"/>
      </rPr>
      <t>Eno okroglo mizo (NO.MI.12D)</t>
    </r>
  </si>
  <si>
    <r>
      <t>2.</t>
    </r>
    <r>
      <rPr>
        <sz val="7"/>
        <rFont val="Times New Roman"/>
        <family val="1"/>
      </rPr>
      <t xml:space="preserve">     </t>
    </r>
    <r>
      <rPr>
        <sz val="11"/>
        <rFont val="Calibri"/>
        <family val="2"/>
      </rPr>
      <t>Eno okroglo lounge mizo (NO.MI.L.D70)</t>
    </r>
  </si>
  <si>
    <r>
      <t>3.</t>
    </r>
    <r>
      <rPr>
        <sz val="7"/>
        <rFont val="Times New Roman"/>
        <family val="1"/>
      </rPr>
      <t xml:space="preserve">     </t>
    </r>
    <r>
      <rPr>
        <sz val="11"/>
        <rFont val="Calibri"/>
        <family val="2"/>
      </rPr>
      <t>Eno pisalno mizo (NO.MI.P.16.80)</t>
    </r>
  </si>
  <si>
    <r>
      <t>4.</t>
    </r>
    <r>
      <rPr>
        <sz val="7"/>
        <rFont val="Times New Roman"/>
        <family val="1"/>
      </rPr>
      <t xml:space="preserve">     </t>
    </r>
    <r>
      <rPr>
        <sz val="11"/>
        <rFont val="Calibri"/>
        <family val="2"/>
      </rPr>
      <t>En stenski obešalnik (NO.OB.K)</t>
    </r>
  </si>
  <si>
    <r>
      <t>5.</t>
    </r>
    <r>
      <rPr>
        <sz val="7"/>
        <rFont val="Times New Roman"/>
        <family val="1"/>
      </rPr>
      <t xml:space="preserve">     </t>
    </r>
    <r>
      <rPr>
        <sz val="11"/>
        <rFont val="Calibri"/>
        <family val="2"/>
      </rPr>
      <t>Eno visoko omaro s polnimi vrati (NO.OV.V.80.45.20)</t>
    </r>
  </si>
  <si>
    <r>
      <t>6.</t>
    </r>
    <r>
      <rPr>
        <sz val="7"/>
        <rFont val="Times New Roman"/>
        <family val="1"/>
      </rPr>
      <t xml:space="preserve">     </t>
    </r>
    <r>
      <rPr>
        <sz val="11"/>
        <rFont val="Calibri"/>
        <family val="2"/>
      </rPr>
      <t>En predalnik na kolesih (NO.OP.K.40.60.60)</t>
    </r>
  </si>
  <si>
    <r>
      <t>7.</t>
    </r>
    <r>
      <rPr>
        <sz val="7"/>
        <rFont val="Times New Roman"/>
        <family val="1"/>
      </rPr>
      <t xml:space="preserve">     </t>
    </r>
    <r>
      <rPr>
        <sz val="11"/>
        <rFont val="Calibri"/>
        <family val="2"/>
      </rPr>
      <t>En udoben fotelj (NO.SOFA.03)</t>
    </r>
  </si>
  <si>
    <r>
      <t>8.</t>
    </r>
    <r>
      <rPr>
        <sz val="7"/>
        <rFont val="Times New Roman"/>
        <family val="1"/>
      </rPr>
      <t xml:space="preserve">     </t>
    </r>
    <r>
      <rPr>
        <sz val="11"/>
        <rFont val="Calibri"/>
        <family val="2"/>
      </rPr>
      <t>En pisarniški stol (NO.STOL.01)</t>
    </r>
  </si>
  <si>
    <r>
      <t>9.</t>
    </r>
    <r>
      <rPr>
        <sz val="7"/>
        <rFont val="Times New Roman"/>
        <family val="1"/>
      </rPr>
      <t xml:space="preserve">     </t>
    </r>
    <r>
      <rPr>
        <sz val="11"/>
        <rFont val="Calibri"/>
        <family val="2"/>
      </rPr>
      <t>En pisarniški stol (NO.STOL.02)</t>
    </r>
  </si>
  <si>
    <r>
      <t>10.</t>
    </r>
    <r>
      <rPr>
        <sz val="7"/>
        <rFont val="Times New Roman"/>
        <family val="1"/>
      </rPr>
      <t xml:space="preserve">  </t>
    </r>
    <r>
      <rPr>
        <sz val="11"/>
        <rFont val="Calibri"/>
        <family val="2"/>
      </rPr>
      <t>En pisarniški stol (NO.STOL.03)</t>
    </r>
  </si>
  <si>
    <r>
      <t>11.</t>
    </r>
    <r>
      <rPr>
        <sz val="7"/>
        <rFont val="Times New Roman"/>
        <family val="1"/>
      </rPr>
      <t xml:space="preserve">  </t>
    </r>
    <r>
      <rPr>
        <sz val="11"/>
        <rFont val="Calibri"/>
        <family val="2"/>
      </rPr>
      <t>En pisarniški stol (NO.STOL.04)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</si>
</sst>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quot;€&quot;"/>
    <numFmt numFmtId="165" formatCode="0&quot;.&quot;"/>
    <numFmt numFmtId="166" formatCode="_-* #,##0.00\ _S_I_T_-;\-* #,##0.00\ _S_I_T_-;_-* &quot;-&quot;??\ _S_I_T_-;_-@_-"/>
    <numFmt numFmtId="167" formatCode="&quot;€&quot;#,##0.00_);\(&quot;€&quot;#,##0.00\)"/>
    <numFmt numFmtId="168" formatCode="#,##0.00_ ;[Red]\-#,##0.00\ "/>
    <numFmt numFmtId="169" formatCode="#,##0.00\ _€"/>
    <numFmt numFmtId="170" formatCode="_-* #,##0.00\ &quot;SIT&quot;_-;\-* #,##0.00\ &quot;SIT&quot;_-;_-* &quot;-&quot;??\ &quot;SIT&quot;_-;_-@_-"/>
  </numFmts>
  <fonts count="58">
    <font>
      <sz val="10"/>
      <name val="Arial"/>
    </font>
    <font>
      <sz val="12"/>
      <color theme="1"/>
      <name val="Calibri"/>
      <family val="2"/>
      <scheme val="minor"/>
    </font>
    <font>
      <sz val="12"/>
      <color theme="1"/>
      <name val="Arial"/>
      <family val="2"/>
    </font>
    <font>
      <sz val="11"/>
      <color theme="1"/>
      <name val="Calibri"/>
      <family val="2"/>
      <scheme val="minor"/>
    </font>
    <font>
      <sz val="11"/>
      <color theme="0"/>
      <name val="Calibri"/>
      <family val="2"/>
      <scheme val="minor"/>
    </font>
    <font>
      <u/>
      <sz val="10"/>
      <color theme="10"/>
      <name val="Arial"/>
      <family val="2"/>
    </font>
    <font>
      <u/>
      <sz val="10"/>
      <color theme="11"/>
      <name val="Arial"/>
      <family val="2"/>
    </font>
    <font>
      <sz val="12"/>
      <name val="Arial Narrow"/>
      <family val="2"/>
    </font>
    <font>
      <sz val="12"/>
      <color theme="1"/>
      <name val="Arial Narrow"/>
      <family val="2"/>
    </font>
    <font>
      <sz val="9"/>
      <name val="Arial"/>
      <family val="2"/>
    </font>
    <font>
      <sz val="10"/>
      <name val="Arial"/>
      <family val="2"/>
    </font>
    <font>
      <sz val="10"/>
      <color indexed="8"/>
      <name val="Arial"/>
      <family val="2"/>
    </font>
    <font>
      <b/>
      <sz val="12"/>
      <color theme="1"/>
      <name val="Arial Narrow"/>
      <family val="2"/>
    </font>
    <font>
      <b/>
      <sz val="10"/>
      <name val="Arial"/>
      <family val="2"/>
    </font>
    <font>
      <sz val="11"/>
      <color indexed="8"/>
      <name val="Arial"/>
      <family val="2"/>
    </font>
    <font>
      <b/>
      <sz val="12"/>
      <name val="Arial"/>
      <family val="2"/>
    </font>
    <font>
      <b/>
      <sz val="12"/>
      <color rgb="FF000000"/>
      <name val="Arial"/>
      <family val="2"/>
    </font>
    <font>
      <sz val="12"/>
      <name val="Arial"/>
      <family val="2"/>
    </font>
    <font>
      <sz val="12"/>
      <name val="Times New Roman"/>
      <family val="1"/>
    </font>
    <font>
      <sz val="10"/>
      <name val="Arial"/>
      <family val="2"/>
      <charset val="238"/>
    </font>
    <font>
      <sz val="10"/>
      <name val="Arial CE"/>
      <charset val="238"/>
    </font>
    <font>
      <sz val="9"/>
      <color indexed="8"/>
      <name val="Arial"/>
      <family val="2"/>
    </font>
    <font>
      <b/>
      <sz val="12"/>
      <color theme="1"/>
      <name val="Arial"/>
      <family val="2"/>
    </font>
    <font>
      <b/>
      <sz val="13"/>
      <color rgb="FF000000"/>
      <name val="Helvetica Neue"/>
      <family val="2"/>
    </font>
    <font>
      <b/>
      <sz val="12"/>
      <color rgb="FF000000"/>
      <name val="Helvetica Neue"/>
      <family val="2"/>
    </font>
    <font>
      <sz val="12"/>
      <color rgb="FFFF0000"/>
      <name val="Arial"/>
      <family val="2"/>
    </font>
    <font>
      <b/>
      <sz val="13"/>
      <name val="Helvetica Neue"/>
      <family val="2"/>
    </font>
    <font>
      <sz val="12"/>
      <color theme="6" tint="-0.249977111117893"/>
      <name val="Arial"/>
      <family val="2"/>
    </font>
    <font>
      <sz val="11"/>
      <name val="Arial Narrow CE"/>
      <charset val="238"/>
    </font>
    <font>
      <sz val="11"/>
      <name val="Verdana"/>
      <family val="2"/>
      <charset val="238"/>
    </font>
    <font>
      <b/>
      <sz val="11"/>
      <name val="Verdana"/>
      <family val="2"/>
      <charset val="238"/>
    </font>
    <font>
      <sz val="8"/>
      <color indexed="8"/>
      <name val="Arial"/>
      <family val="2"/>
      <charset val="238"/>
    </font>
    <font>
      <sz val="11"/>
      <color indexed="8"/>
      <name val="Times New Roman"/>
      <family val="1"/>
      <charset val="238"/>
    </font>
    <font>
      <sz val="11"/>
      <color theme="1"/>
      <name val="Calibri"/>
      <family val="2"/>
      <charset val="238"/>
      <scheme val="minor"/>
    </font>
    <font>
      <b/>
      <sz val="12"/>
      <color indexed="8"/>
      <name val="Calibri"/>
      <family val="2"/>
    </font>
    <font>
      <sz val="9"/>
      <name val="Arial Narrow"/>
      <family val="2"/>
    </font>
    <font>
      <b/>
      <sz val="9"/>
      <name val="Arial Narrow"/>
      <family val="2"/>
    </font>
    <font>
      <b/>
      <sz val="10"/>
      <name val="Arial Narrow"/>
      <family val="2"/>
    </font>
    <font>
      <sz val="10"/>
      <name val="Arial Narrow"/>
      <family val="2"/>
    </font>
    <font>
      <b/>
      <sz val="12"/>
      <name val="Arial Narrow"/>
      <family val="2"/>
    </font>
    <font>
      <sz val="11"/>
      <name val="Arial Narrow"/>
      <family val="2"/>
    </font>
    <font>
      <b/>
      <sz val="14"/>
      <name val="Arial Narrow"/>
      <family val="2"/>
    </font>
    <font>
      <b/>
      <sz val="16"/>
      <name val="Arial Narrow"/>
      <family val="2"/>
    </font>
    <font>
      <u/>
      <sz val="12"/>
      <name val="Arial Narrow"/>
      <family val="2"/>
    </font>
    <font>
      <u/>
      <sz val="10"/>
      <name val="Arial Narrow"/>
      <family val="2"/>
    </font>
    <font>
      <sz val="12"/>
      <name val="Calibri"/>
      <family val="2"/>
      <scheme val="minor"/>
    </font>
    <font>
      <b/>
      <sz val="11"/>
      <name val="Arial Narrow"/>
      <family val="2"/>
    </font>
    <font>
      <sz val="8"/>
      <name val="Arial Narrow"/>
      <family val="2"/>
    </font>
    <font>
      <sz val="11"/>
      <name val="Calibri"/>
      <family val="2"/>
    </font>
    <font>
      <b/>
      <sz val="11"/>
      <name val="Calibri"/>
      <family val="2"/>
    </font>
    <font>
      <i/>
      <sz val="10"/>
      <name val="Calibri"/>
      <family val="2"/>
    </font>
    <font>
      <sz val="7"/>
      <name val="Times New Roman"/>
      <family val="1"/>
    </font>
    <font>
      <sz val="11"/>
      <color indexed="8"/>
      <name val="Arial Narrow"/>
      <family val="2"/>
    </font>
    <font>
      <sz val="10"/>
      <color indexed="8"/>
      <name val="Arial Narrow"/>
      <family val="2"/>
    </font>
    <font>
      <b/>
      <sz val="12"/>
      <color indexed="8"/>
      <name val="Arial Narrow"/>
      <family val="2"/>
    </font>
    <font>
      <sz val="12"/>
      <color indexed="8"/>
      <name val="Arial Narrow"/>
      <family val="2"/>
    </font>
    <font>
      <b/>
      <sz val="16"/>
      <name val="Arial"/>
      <family val="2"/>
    </font>
    <font>
      <sz val="16"/>
      <name val="Arial"/>
      <family val="2"/>
    </font>
  </fonts>
  <fills count="7">
    <fill>
      <patternFill patternType="none"/>
    </fill>
    <fill>
      <patternFill patternType="gray125"/>
    </fill>
    <fill>
      <patternFill patternType="solid">
        <fgColor theme="6" tint="0.59999389629810485"/>
        <bgColor indexed="65"/>
      </patternFill>
    </fill>
    <fill>
      <patternFill patternType="solid">
        <fgColor theme="6" tint="0.39997558519241921"/>
        <bgColor indexed="65"/>
      </patternFill>
    </fill>
    <fill>
      <patternFill patternType="solid">
        <fgColor theme="6"/>
      </patternFill>
    </fill>
    <fill>
      <patternFill patternType="solid">
        <fgColor indexed="9"/>
        <bgColor indexed="64"/>
      </patternFill>
    </fill>
    <fill>
      <patternFill patternType="solid">
        <fgColor theme="0" tint="-0.14999847407452621"/>
        <bgColor indexed="64"/>
      </patternFill>
    </fill>
  </fills>
  <borders count="31">
    <border>
      <left/>
      <right/>
      <top/>
      <bottom/>
      <diagonal/>
    </border>
    <border>
      <left/>
      <right/>
      <top/>
      <bottom style="thin">
        <color indexed="64"/>
      </bottom>
      <diagonal/>
    </border>
    <border>
      <left/>
      <right/>
      <top style="thin">
        <color indexed="64"/>
      </top>
      <bottom style="double">
        <color indexed="64"/>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
      <left style="thin">
        <color indexed="64"/>
      </left>
      <right/>
      <top style="medium">
        <color auto="1"/>
      </top>
      <bottom/>
      <diagonal/>
    </border>
    <border>
      <left style="thin">
        <color indexed="64"/>
      </left>
      <right/>
      <top/>
      <bottom/>
      <diagonal/>
    </border>
    <border>
      <left style="thin">
        <color indexed="64"/>
      </left>
      <right/>
      <top/>
      <bottom style="medium">
        <color auto="1"/>
      </bottom>
      <diagonal/>
    </border>
    <border>
      <left style="thin">
        <color auto="1"/>
      </left>
      <right style="thin">
        <color auto="1"/>
      </right>
      <top/>
      <bottom style="thin">
        <color auto="1"/>
      </bottom>
      <diagonal/>
    </border>
  </borders>
  <cellStyleXfs count="3047">
    <xf numFmtId="0" fontId="0" fillId="0" borderId="0"/>
    <xf numFmtId="0" fontId="3" fillId="2" borderId="0" applyNumberFormat="0" applyBorder="0" applyAlignment="0" applyProtection="0"/>
    <xf numFmtId="0" fontId="4" fillId="3" borderId="0" applyNumberFormat="0" applyBorder="0" applyAlignment="0" applyProtection="0"/>
    <xf numFmtId="0" fontId="3" fillId="0" borderId="0"/>
    <xf numFmtId="0" fontId="4" fillId="4" borderId="0" applyNumberFormat="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1"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4"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8" fillId="0" borderId="0"/>
    <xf numFmtId="166" fontId="20" fillId="0" borderId="0" applyFont="0" applyFill="0" applyBorder="0" applyAlignment="0" applyProtection="0"/>
    <xf numFmtId="170" fontId="20" fillId="0" borderId="0" applyFont="0" applyFill="0" applyBorder="0" applyAlignment="0" applyProtection="0"/>
    <xf numFmtId="0" fontId="28" fillId="0" borderId="0"/>
    <xf numFmtId="0" fontId="19" fillId="0" borderId="0"/>
    <xf numFmtId="0" fontId="31" fillId="0" borderId="0">
      <alignment horizontal="left" wrapText="1"/>
    </xf>
    <xf numFmtId="0" fontId="32" fillId="0" borderId="0" applyBorder="0" applyProtection="0">
      <alignment vertical="top" wrapText="1"/>
    </xf>
    <xf numFmtId="0" fontId="33" fillId="0" borderId="0"/>
    <xf numFmtId="0" fontId="19" fillId="0" borderId="0"/>
    <xf numFmtId="0" fontId="5" fillId="0" borderId="0" applyNumberFormat="0" applyFill="0" applyBorder="0" applyAlignment="0" applyProtection="0"/>
    <xf numFmtId="0" fontId="1" fillId="0" borderId="0"/>
  </cellStyleXfs>
  <cellXfs count="491">
    <xf numFmtId="0" fontId="0" fillId="0" borderId="0" xfId="0"/>
    <xf numFmtId="0" fontId="7" fillId="0" borderId="0" xfId="0" applyFont="1" applyAlignment="1">
      <alignment horizontal="left" vertical="top" wrapText="1"/>
    </xf>
    <xf numFmtId="0" fontId="17" fillId="0" borderId="0" xfId="0" applyFont="1" applyAlignment="1">
      <alignment wrapText="1"/>
    </xf>
    <xf numFmtId="0" fontId="17" fillId="0" borderId="0" xfId="0" applyFont="1"/>
    <xf numFmtId="0" fontId="8" fillId="0" borderId="0" xfId="0" applyFont="1"/>
    <xf numFmtId="0" fontId="19" fillId="0" borderId="0" xfId="0" applyFont="1" applyAlignment="1">
      <alignment horizontal="center" vertical="top"/>
    </xf>
    <xf numFmtId="0" fontId="19" fillId="0" borderId="0" xfId="0" applyFont="1" applyAlignment="1">
      <alignment vertical="top"/>
    </xf>
    <xf numFmtId="4" fontId="19" fillId="0" borderId="0" xfId="0" applyNumberFormat="1" applyFont="1" applyAlignment="1">
      <alignment horizontal="center"/>
    </xf>
    <xf numFmtId="0" fontId="19" fillId="0" borderId="0" xfId="0" applyFont="1" applyAlignment="1">
      <alignment horizontal="left" vertical="top" wrapText="1"/>
    </xf>
    <xf numFmtId="0" fontId="19" fillId="0" borderId="0" xfId="0" applyFont="1" applyAlignment="1">
      <alignment horizontal="left"/>
    </xf>
    <xf numFmtId="4" fontId="10" fillId="0" borderId="0" xfId="0" applyNumberFormat="1" applyFont="1" applyAlignment="1">
      <alignment horizontal="center"/>
    </xf>
    <xf numFmtId="0" fontId="10" fillId="0" borderId="0" xfId="0" applyFont="1" applyAlignment="1">
      <alignment horizontal="center"/>
    </xf>
    <xf numFmtId="0" fontId="10" fillId="0" borderId="0" xfId="0" applyFont="1" applyAlignment="1">
      <alignment horizontal="left" vertical="top" wrapText="1"/>
    </xf>
    <xf numFmtId="165" fontId="19" fillId="0" borderId="0" xfId="0" applyNumberFormat="1" applyFont="1" applyAlignment="1">
      <alignment horizontal="center"/>
    </xf>
    <xf numFmtId="164" fontId="19" fillId="0" borderId="0" xfId="0" applyNumberFormat="1" applyFont="1" applyProtection="1">
      <protection locked="0"/>
    </xf>
    <xf numFmtId="0" fontId="15" fillId="0" borderId="0" xfId="0" applyFont="1" applyAlignment="1">
      <alignment horizontal="center" vertical="top" wrapText="1"/>
    </xf>
    <xf numFmtId="165" fontId="17" fillId="0" borderId="0" xfId="0" applyNumberFormat="1" applyFont="1" applyAlignment="1">
      <alignment horizontal="center"/>
    </xf>
    <xf numFmtId="0" fontId="10" fillId="0" borderId="0" xfId="0" applyFont="1" applyAlignment="1">
      <alignment vertical="top"/>
    </xf>
    <xf numFmtId="0" fontId="10" fillId="0" borderId="0" xfId="0" applyFont="1" applyAlignment="1">
      <alignment horizontal="left"/>
    </xf>
    <xf numFmtId="0" fontId="17" fillId="0" borderId="0" xfId="0" applyFont="1" applyAlignment="1">
      <alignment horizontal="center" vertical="top" wrapText="1"/>
    </xf>
    <xf numFmtId="0" fontId="21" fillId="0" borderId="0" xfId="0" applyFont="1"/>
    <xf numFmtId="165" fontId="17" fillId="0" borderId="0" xfId="3036" applyNumberFormat="1" applyFont="1" applyAlignment="1">
      <alignment horizontal="center" vertical="top"/>
    </xf>
    <xf numFmtId="0" fontId="13" fillId="0" borderId="0" xfId="3036" applyFont="1" applyAlignment="1">
      <alignment vertical="top" wrapText="1"/>
    </xf>
    <xf numFmtId="4" fontId="10" fillId="0" borderId="0" xfId="3036" applyNumberFormat="1" applyFont="1" applyAlignment="1">
      <alignment horizontal="center" wrapText="1"/>
    </xf>
    <xf numFmtId="0" fontId="10" fillId="0" borderId="0" xfId="0" applyFont="1" applyAlignment="1">
      <alignment horizontal="left" wrapText="1"/>
    </xf>
    <xf numFmtId="165" fontId="15" fillId="0" borderId="1" xfId="0" applyNumberFormat="1" applyFont="1" applyBorder="1" applyAlignment="1">
      <alignment horizontal="center" vertical="top" wrapText="1"/>
    </xf>
    <xf numFmtId="0" fontId="13" fillId="0" borderId="1" xfId="0" applyFont="1" applyBorder="1" applyAlignment="1">
      <alignment vertical="top" wrapText="1"/>
    </xf>
    <xf numFmtId="4" fontId="10" fillId="0" borderId="1" xfId="3037" applyNumberFormat="1" applyFont="1" applyFill="1" applyBorder="1" applyAlignment="1" applyProtection="1">
      <alignment horizontal="center" wrapText="1"/>
    </xf>
    <xf numFmtId="0" fontId="13" fillId="0" borderId="1" xfId="0" applyFont="1" applyBorder="1" applyAlignment="1">
      <alignment horizontal="left" wrapText="1"/>
    </xf>
    <xf numFmtId="0" fontId="10" fillId="0" borderId="0" xfId="0" applyFont="1" applyAlignment="1">
      <alignment vertical="top" wrapText="1"/>
    </xf>
    <xf numFmtId="168" fontId="10" fillId="0" borderId="0" xfId="0" applyNumberFormat="1" applyFont="1" applyAlignment="1">
      <alignment horizontal="center" wrapText="1"/>
    </xf>
    <xf numFmtId="0" fontId="15" fillId="0" borderId="0" xfId="0" applyFont="1" applyAlignment="1" applyProtection="1">
      <alignment wrapText="1"/>
      <protection locked="0"/>
    </xf>
    <xf numFmtId="0" fontId="17" fillId="0" borderId="0" xfId="0" applyFont="1" applyAlignment="1" applyProtection="1">
      <alignment vertical="top"/>
      <protection locked="0"/>
    </xf>
    <xf numFmtId="0" fontId="17" fillId="0" borderId="0" xfId="0" applyFont="1" applyAlignment="1">
      <alignment horizontal="center" vertical="center" wrapText="1"/>
    </xf>
    <xf numFmtId="0" fontId="17" fillId="0" borderId="0" xfId="0" applyFont="1" applyAlignment="1" applyProtection="1">
      <alignment vertical="center"/>
      <protection locked="0"/>
    </xf>
    <xf numFmtId="0" fontId="17" fillId="0" borderId="0" xfId="0"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425" applyFont="1"/>
    <xf numFmtId="0" fontId="17" fillId="0" borderId="0" xfId="0" applyFont="1" applyAlignment="1" applyProtection="1">
      <alignment wrapText="1"/>
      <protection locked="0"/>
    </xf>
    <xf numFmtId="0" fontId="17" fillId="0" borderId="0" xfId="0" applyFont="1" applyAlignment="1">
      <alignment horizontal="left" vertical="top" wrapText="1"/>
    </xf>
    <xf numFmtId="0" fontId="17" fillId="0" borderId="0" xfId="0" applyFont="1" applyAlignment="1">
      <alignment vertical="top" wrapText="1"/>
    </xf>
    <xf numFmtId="0" fontId="15" fillId="0" borderId="2" xfId="0" applyFont="1" applyBorder="1" applyAlignment="1">
      <alignment horizontal="center" vertical="top" wrapText="1"/>
    </xf>
    <xf numFmtId="0" fontId="13" fillId="0" borderId="2" xfId="0" applyFont="1" applyBorder="1" applyAlignment="1">
      <alignment vertical="top" wrapText="1"/>
    </xf>
    <xf numFmtId="168" fontId="10" fillId="0" borderId="2" xfId="0" applyNumberFormat="1" applyFont="1" applyBorder="1" applyAlignment="1">
      <alignment horizontal="center" wrapText="1"/>
    </xf>
    <xf numFmtId="0" fontId="13" fillId="0" borderId="2" xfId="0" applyFont="1" applyBorder="1" applyAlignment="1">
      <alignment horizontal="left"/>
    </xf>
    <xf numFmtId="165" fontId="17" fillId="0" borderId="0" xfId="0" applyNumberFormat="1" applyFont="1" applyAlignment="1">
      <alignment horizontal="center" vertical="top" wrapText="1"/>
    </xf>
    <xf numFmtId="0" fontId="2" fillId="0" borderId="0" xfId="0" applyFont="1"/>
    <xf numFmtId="165" fontId="15" fillId="0" borderId="0" xfId="0" applyNumberFormat="1" applyFont="1" applyAlignment="1">
      <alignment horizontal="center"/>
    </xf>
    <xf numFmtId="0" fontId="15" fillId="0" borderId="0" xfId="0" applyFont="1" applyAlignment="1">
      <alignment horizontal="center" vertical="top"/>
    </xf>
    <xf numFmtId="165" fontId="15" fillId="0" borderId="0" xfId="3036" applyNumberFormat="1" applyFont="1" applyAlignment="1">
      <alignment horizontal="center" vertical="top"/>
    </xf>
    <xf numFmtId="165" fontId="15" fillId="0" borderId="0" xfId="0" applyNumberFormat="1" applyFont="1" applyAlignment="1">
      <alignment horizontal="center" vertical="top" wrapText="1"/>
    </xf>
    <xf numFmtId="0" fontId="15" fillId="0" borderId="0" xfId="3036" applyFont="1" applyAlignment="1">
      <alignment vertical="top" wrapText="1"/>
    </xf>
    <xf numFmtId="0" fontId="15" fillId="0" borderId="1" xfId="0" applyFont="1" applyBorder="1" applyAlignment="1">
      <alignment vertical="top" wrapText="1"/>
    </xf>
    <xf numFmtId="0" fontId="17" fillId="0" borderId="0" xfId="0" applyFont="1" applyAlignment="1">
      <alignment horizontal="center" vertical="center"/>
    </xf>
    <xf numFmtId="168" fontId="17" fillId="0" borderId="0" xfId="0" applyNumberFormat="1" applyFont="1" applyAlignment="1">
      <alignment horizontal="center" vertical="center" wrapText="1"/>
    </xf>
    <xf numFmtId="0" fontId="15" fillId="0" borderId="0" xfId="0" applyFont="1" applyProtection="1">
      <protection locked="0"/>
    </xf>
    <xf numFmtId="0" fontId="17" fillId="0" borderId="0" xfId="0" applyFont="1" applyAlignment="1" applyProtection="1">
      <alignment horizontal="left" vertical="center" wrapText="1"/>
      <protection locked="0"/>
    </xf>
    <xf numFmtId="0" fontId="2" fillId="0" borderId="0" xfId="0" applyFont="1" applyAlignment="1">
      <alignment vertical="top" wrapText="1"/>
    </xf>
    <xf numFmtId="0" fontId="2" fillId="0" borderId="0" xfId="0" applyFont="1" applyAlignment="1">
      <alignment wrapText="1"/>
    </xf>
    <xf numFmtId="0" fontId="17" fillId="0" borderId="0" xfId="425" applyFont="1" applyAlignment="1">
      <alignment vertical="top" wrapText="1"/>
    </xf>
    <xf numFmtId="0" fontId="15" fillId="0" borderId="0" xfId="0" applyFont="1" applyAlignment="1">
      <alignment horizontal="left" vertical="top" wrapText="1"/>
    </xf>
    <xf numFmtId="0" fontId="17" fillId="0" borderId="0" xfId="0" applyFont="1" applyAlignment="1" applyProtection="1">
      <alignment vertical="top" wrapText="1"/>
      <protection locked="0"/>
    </xf>
    <xf numFmtId="0" fontId="25" fillId="0" borderId="0" xfId="0" applyFont="1" applyAlignment="1" applyProtection="1">
      <alignment vertical="center" wrapText="1"/>
      <protection locked="0"/>
    </xf>
    <xf numFmtId="0" fontId="17" fillId="0" borderId="0" xfId="425" applyFont="1" applyAlignment="1">
      <alignment wrapText="1"/>
    </xf>
    <xf numFmtId="0" fontId="15" fillId="0" borderId="0" xfId="425" applyFont="1" applyAlignment="1">
      <alignment wrapText="1"/>
    </xf>
    <xf numFmtId="0" fontId="17" fillId="0" borderId="0" xfId="425" applyFont="1" applyAlignment="1">
      <alignment vertical="center" wrapText="1"/>
    </xf>
    <xf numFmtId="0" fontId="0" fillId="0" borderId="0" xfId="0" applyAlignment="1">
      <alignment vertical="top" wrapText="1"/>
    </xf>
    <xf numFmtId="0" fontId="29" fillId="0" borderId="0" xfId="3039" applyFont="1" applyAlignment="1">
      <alignment vertical="top" wrapText="1"/>
    </xf>
    <xf numFmtId="0" fontId="29" fillId="0" borderId="0" xfId="3040" applyFont="1" applyAlignment="1">
      <alignment vertical="top" wrapText="1"/>
    </xf>
    <xf numFmtId="0" fontId="17" fillId="0" borderId="0" xfId="0" applyFont="1" applyAlignment="1">
      <alignment horizontal="center"/>
    </xf>
    <xf numFmtId="0" fontId="17" fillId="0" borderId="0" xfId="3042" quotePrefix="1" applyFont="1" applyBorder="1" applyProtection="1">
      <alignment vertical="top" wrapText="1"/>
    </xf>
    <xf numFmtId="0" fontId="15" fillId="0" borderId="0" xfId="3041" applyFont="1" applyAlignment="1">
      <alignment horizontal="center" vertical="top" wrapText="1"/>
    </xf>
    <xf numFmtId="0" fontId="5" fillId="0" borderId="0" xfId="3045" applyFill="1" applyAlignment="1">
      <alignment horizontal="left" vertical="top" wrapText="1"/>
    </xf>
    <xf numFmtId="0" fontId="13" fillId="0" borderId="0" xfId="0" applyFont="1" applyAlignment="1">
      <alignment horizontal="left" vertical="top" wrapText="1"/>
    </xf>
    <xf numFmtId="0" fontId="27" fillId="0" borderId="0" xfId="0" applyFont="1" applyAlignment="1">
      <alignment horizontal="left" vertical="top" wrapText="1"/>
    </xf>
    <xf numFmtId="0" fontId="15" fillId="0" borderId="2" xfId="0" applyFont="1" applyBorder="1" applyAlignment="1">
      <alignment vertical="top" wrapText="1"/>
    </xf>
    <xf numFmtId="168" fontId="10" fillId="0" borderId="0" xfId="0" applyNumberFormat="1" applyFont="1" applyAlignment="1">
      <alignment horizontal="center" vertical="center" wrapText="1"/>
    </xf>
    <xf numFmtId="0" fontId="17" fillId="0" borderId="0" xfId="3043" applyFont="1" applyAlignment="1">
      <alignment horizontal="left"/>
    </xf>
    <xf numFmtId="0" fontId="17" fillId="0" borderId="0" xfId="0" quotePrefix="1" applyFont="1"/>
    <xf numFmtId="0" fontId="35" fillId="0" borderId="0" xfId="3046" applyFont="1" applyProtection="1">
      <protection locked="0"/>
    </xf>
    <xf numFmtId="0" fontId="35" fillId="0" borderId="3" xfId="3046" applyFont="1" applyBorder="1" applyAlignment="1" applyProtection="1">
      <alignment horizontal="center"/>
      <protection locked="0"/>
    </xf>
    <xf numFmtId="49" fontId="36" fillId="0" borderId="0" xfId="3046" applyNumberFormat="1" applyFont="1" applyAlignment="1" applyProtection="1">
      <alignment horizontal="center"/>
      <protection locked="0"/>
    </xf>
    <xf numFmtId="0" fontId="36" fillId="0" borderId="0" xfId="3046" applyFont="1" applyAlignment="1" applyProtection="1">
      <alignment horizontal="center"/>
      <protection locked="0"/>
    </xf>
    <xf numFmtId="0" fontId="36" fillId="0" borderId="0" xfId="3046" applyFont="1" applyProtection="1">
      <protection locked="0"/>
    </xf>
    <xf numFmtId="4" fontId="37" fillId="0" borderId="0" xfId="3046" applyNumberFormat="1" applyFont="1" applyAlignment="1" applyProtection="1">
      <alignment horizontal="center"/>
      <protection locked="0"/>
    </xf>
    <xf numFmtId="4" fontId="38" fillId="0" borderId="0" xfId="3046" applyNumberFormat="1" applyFont="1" applyProtection="1">
      <protection locked="0"/>
    </xf>
    <xf numFmtId="0" fontId="39" fillId="0" borderId="0" xfId="3046" applyFont="1" applyProtection="1">
      <protection locked="0"/>
    </xf>
    <xf numFmtId="0" fontId="35" fillId="0" borderId="4" xfId="3046" applyFont="1" applyBorder="1" applyProtection="1">
      <protection locked="0"/>
    </xf>
    <xf numFmtId="0" fontId="36" fillId="0" borderId="4" xfId="3046" applyFont="1" applyBorder="1" applyProtection="1">
      <protection locked="0"/>
    </xf>
    <xf numFmtId="0" fontId="40" fillId="0" borderId="0" xfId="3046" applyFont="1" applyAlignment="1">
      <alignment horizontal="left" vertical="top"/>
    </xf>
    <xf numFmtId="0" fontId="7" fillId="0" borderId="4" xfId="3046" quotePrefix="1" applyFont="1" applyBorder="1" applyAlignment="1">
      <alignment horizontal="center" vertical="top" wrapText="1"/>
    </xf>
    <xf numFmtId="0" fontId="39" fillId="0" borderId="4" xfId="3046" applyFont="1" applyBorder="1" applyProtection="1">
      <protection locked="0"/>
    </xf>
    <xf numFmtId="0" fontId="40" fillId="0" borderId="3" xfId="3046" applyFont="1" applyBorder="1" applyAlignment="1">
      <alignment horizontal="left" vertical="top"/>
    </xf>
    <xf numFmtId="0" fontId="7" fillId="0" borderId="11" xfId="3046" quotePrefix="1" applyFont="1" applyBorder="1" applyAlignment="1">
      <alignment horizontal="center" vertical="top" wrapText="1"/>
    </xf>
    <xf numFmtId="14" fontId="36" fillId="0" borderId="5" xfId="3046" applyNumberFormat="1" applyFont="1" applyBorder="1" applyAlignment="1" applyProtection="1">
      <alignment horizontal="center"/>
      <protection locked="0"/>
    </xf>
    <xf numFmtId="49" fontId="39" fillId="0" borderId="0" xfId="3046" applyNumberFormat="1" applyFont="1" applyAlignment="1" applyProtection="1">
      <alignment horizontal="center"/>
      <protection locked="0"/>
    </xf>
    <xf numFmtId="0" fontId="39" fillId="0" borderId="0" xfId="3046" applyFont="1" applyAlignment="1" applyProtection="1">
      <alignment horizontal="center"/>
      <protection locked="0"/>
    </xf>
    <xf numFmtId="4" fontId="37" fillId="0" borderId="0" xfId="3046" applyNumberFormat="1" applyFont="1" applyProtection="1">
      <protection locked="0"/>
    </xf>
    <xf numFmtId="14" fontId="36" fillId="0" borderId="0" xfId="3046" applyNumberFormat="1" applyFont="1" applyAlignment="1" applyProtection="1">
      <alignment horizontal="center"/>
      <protection locked="0"/>
    </xf>
    <xf numFmtId="49" fontId="41" fillId="0" borderId="0" xfId="3046" applyNumberFormat="1" applyFont="1" applyAlignment="1" applyProtection="1">
      <alignment horizontal="center"/>
      <protection locked="0"/>
    </xf>
    <xf numFmtId="0" fontId="41" fillId="0" borderId="0" xfId="3046" applyFont="1" applyProtection="1">
      <protection locked="0"/>
    </xf>
    <xf numFmtId="0" fontId="35" fillId="0" borderId="13" xfId="3046" applyFont="1" applyBorder="1" applyAlignment="1" applyProtection="1">
      <alignment horizontal="center"/>
      <protection locked="0"/>
    </xf>
    <xf numFmtId="0" fontId="36" fillId="0" borderId="14" xfId="3046" applyFont="1" applyBorder="1" applyAlignment="1" applyProtection="1">
      <alignment horizontal="center"/>
      <protection locked="0"/>
    </xf>
    <xf numFmtId="49" fontId="42" fillId="0" borderId="14" xfId="3046" applyNumberFormat="1" applyFont="1" applyBorder="1" applyAlignment="1" applyProtection="1">
      <alignment horizontal="center"/>
      <protection locked="0"/>
    </xf>
    <xf numFmtId="0" fontId="42" fillId="0" borderId="14" xfId="3046" applyFont="1" applyBorder="1" applyProtection="1">
      <protection locked="0"/>
    </xf>
    <xf numFmtId="0" fontId="36" fillId="0" borderId="16" xfId="3046" applyFont="1" applyBorder="1" applyAlignment="1" applyProtection="1">
      <alignment horizontal="center"/>
      <protection locked="0"/>
    </xf>
    <xf numFmtId="0" fontId="35" fillId="0" borderId="4" xfId="3046" applyFont="1" applyBorder="1"/>
    <xf numFmtId="0" fontId="36" fillId="0" borderId="6" xfId="3046" applyFont="1" applyBorder="1" applyAlignment="1">
      <alignment horizontal="center"/>
    </xf>
    <xf numFmtId="49" fontId="36" fillId="0" borderId="17" xfId="3046" applyNumberFormat="1" applyFont="1" applyBorder="1" applyAlignment="1">
      <alignment horizontal="center"/>
    </xf>
    <xf numFmtId="0" fontId="36" fillId="0" borderId="5" xfId="3046" applyFont="1" applyBorder="1" applyAlignment="1">
      <alignment horizontal="center"/>
    </xf>
    <xf numFmtId="0" fontId="36" fillId="0" borderId="17" xfId="3046" applyFont="1" applyBorder="1" applyAlignment="1">
      <alignment horizontal="center"/>
    </xf>
    <xf numFmtId="4" fontId="39" fillId="0" borderId="17" xfId="3046" applyNumberFormat="1" applyFont="1" applyBorder="1" applyAlignment="1">
      <alignment horizontal="center"/>
    </xf>
    <xf numFmtId="4" fontId="37" fillId="0" borderId="17" xfId="3046" applyNumberFormat="1" applyFont="1" applyBorder="1" applyAlignment="1">
      <alignment horizontal="center"/>
    </xf>
    <xf numFmtId="0" fontId="39" fillId="0" borderId="0" xfId="3046" applyFont="1"/>
    <xf numFmtId="0" fontId="35" fillId="0" borderId="0" xfId="3046" applyFont="1"/>
    <xf numFmtId="0" fontId="36" fillId="0" borderId="4" xfId="3046" applyFont="1" applyBorder="1" applyAlignment="1">
      <alignment horizontal="center"/>
    </xf>
    <xf numFmtId="49" fontId="36" fillId="0" borderId="18" xfId="3046" applyNumberFormat="1" applyFont="1" applyBorder="1" applyAlignment="1">
      <alignment horizontal="center"/>
    </xf>
    <xf numFmtId="0" fontId="36" fillId="0" borderId="0" xfId="3046" applyFont="1" applyAlignment="1">
      <alignment horizontal="left"/>
    </xf>
    <xf numFmtId="0" fontId="36" fillId="0" borderId="18" xfId="3046" applyFont="1" applyBorder="1" applyAlignment="1">
      <alignment horizontal="center"/>
    </xf>
    <xf numFmtId="4" fontId="39" fillId="0" borderId="18" xfId="3046" applyNumberFormat="1" applyFont="1" applyBorder="1" applyAlignment="1">
      <alignment horizontal="center"/>
    </xf>
    <xf numFmtId="4" fontId="37" fillId="0" borderId="18" xfId="3046" applyNumberFormat="1" applyFont="1" applyBorder="1" applyAlignment="1">
      <alignment horizontal="center"/>
    </xf>
    <xf numFmtId="0" fontId="35" fillId="0" borderId="18" xfId="3046" applyFont="1" applyBorder="1"/>
    <xf numFmtId="49" fontId="36" fillId="0" borderId="9" xfId="3046" applyNumberFormat="1" applyFont="1" applyBorder="1" applyAlignment="1">
      <alignment horizontal="center"/>
    </xf>
    <xf numFmtId="49" fontId="36" fillId="0" borderId="19" xfId="3046" applyNumberFormat="1" applyFont="1" applyBorder="1" applyAlignment="1" applyProtection="1">
      <alignment horizontal="center"/>
      <protection locked="0"/>
    </xf>
    <xf numFmtId="0" fontId="42" fillId="0" borderId="19" xfId="3046" applyFont="1" applyBorder="1" applyProtection="1">
      <protection locked="0"/>
    </xf>
    <xf numFmtId="0" fontId="36" fillId="0" borderId="19" xfId="3046" applyFont="1" applyBorder="1" applyAlignment="1">
      <alignment horizontal="center"/>
    </xf>
    <xf numFmtId="4" fontId="39" fillId="0" borderId="19" xfId="3046" applyNumberFormat="1" applyFont="1" applyBorder="1" applyAlignment="1">
      <alignment horizontal="center"/>
    </xf>
    <xf numFmtId="4" fontId="37" fillId="0" borderId="19" xfId="3046" applyNumberFormat="1" applyFont="1" applyBorder="1" applyAlignment="1">
      <alignment horizontal="center"/>
    </xf>
    <xf numFmtId="49" fontId="36" fillId="0" borderId="6" xfId="3046" applyNumberFormat="1" applyFont="1" applyBorder="1" applyAlignment="1">
      <alignment horizontal="center"/>
    </xf>
    <xf numFmtId="49" fontId="36" fillId="0" borderId="17" xfId="3046" applyNumberFormat="1" applyFont="1" applyBorder="1" applyAlignment="1" applyProtection="1">
      <alignment horizontal="center"/>
      <protection locked="0"/>
    </xf>
    <xf numFmtId="0" fontId="35" fillId="0" borderId="5" xfId="3046" applyFont="1" applyBorder="1" applyProtection="1">
      <protection locked="0"/>
    </xf>
    <xf numFmtId="49" fontId="36" fillId="0" borderId="4" xfId="3046" applyNumberFormat="1" applyFont="1" applyBorder="1" applyAlignment="1">
      <alignment horizontal="center"/>
    </xf>
    <xf numFmtId="49" fontId="36" fillId="0" borderId="18" xfId="3046" applyNumberFormat="1" applyFont="1" applyBorder="1" applyAlignment="1" applyProtection="1">
      <alignment horizontal="center"/>
      <protection locked="0"/>
    </xf>
    <xf numFmtId="0" fontId="7" fillId="0" borderId="18" xfId="3046" applyFont="1" applyBorder="1" applyProtection="1">
      <protection locked="0"/>
    </xf>
    <xf numFmtId="49" fontId="39" fillId="0" borderId="18" xfId="3046" applyNumberFormat="1" applyFont="1" applyBorder="1" applyAlignment="1" applyProtection="1">
      <alignment horizontal="center"/>
      <protection locked="0"/>
    </xf>
    <xf numFmtId="0" fontId="39" fillId="0" borderId="18" xfId="3046" applyFont="1" applyBorder="1" applyProtection="1">
      <protection locked="0"/>
    </xf>
    <xf numFmtId="4" fontId="39" fillId="0" borderId="0" xfId="3046" applyNumberFormat="1" applyFont="1"/>
    <xf numFmtId="0" fontId="38" fillId="0" borderId="18" xfId="3046" applyFont="1" applyBorder="1" applyAlignment="1">
      <alignment horizontal="center" vertical="top"/>
    </xf>
    <xf numFmtId="0" fontId="39" fillId="0" borderId="18" xfId="3046" applyFont="1" applyBorder="1" applyAlignment="1">
      <alignment horizontal="center" vertical="top"/>
    </xf>
    <xf numFmtId="0" fontId="7" fillId="0" borderId="18" xfId="3" applyFont="1" applyBorder="1" applyAlignment="1">
      <alignment horizontal="left" vertical="top" wrapText="1"/>
    </xf>
    <xf numFmtId="0" fontId="43" fillId="0" borderId="18" xfId="3046" applyFont="1" applyBorder="1" applyAlignment="1">
      <alignment horizontal="center"/>
    </xf>
    <xf numFmtId="0" fontId="7" fillId="0" borderId="18" xfId="3046" applyFont="1" applyBorder="1"/>
    <xf numFmtId="0" fontId="39" fillId="0" borderId="18" xfId="3046" applyFont="1" applyBorder="1"/>
    <xf numFmtId="4" fontId="7" fillId="0" borderId="18" xfId="3046" applyNumberFormat="1" applyFont="1" applyBorder="1" applyAlignment="1">
      <alignment horizontal="center"/>
    </xf>
    <xf numFmtId="0" fontId="37" fillId="0" borderId="18" xfId="3046" applyFont="1" applyBorder="1" applyAlignment="1">
      <alignment horizontal="center" vertical="top"/>
    </xf>
    <xf numFmtId="0" fontId="37" fillId="0" borderId="18" xfId="3046" applyFont="1" applyBorder="1" applyAlignment="1" applyProtection="1">
      <alignment horizontal="left" vertical="top" wrapText="1"/>
      <protection locked="0"/>
    </xf>
    <xf numFmtId="0" fontId="37" fillId="0" borderId="18" xfId="3046" applyFont="1" applyBorder="1" applyAlignment="1">
      <alignment horizontal="center"/>
    </xf>
    <xf numFmtId="0" fontId="38" fillId="0" borderId="18" xfId="3046" applyFont="1" applyBorder="1"/>
    <xf numFmtId="0" fontId="44" fillId="0" borderId="18" xfId="3046" applyFont="1" applyBorder="1" applyAlignment="1">
      <alignment horizontal="center"/>
    </xf>
    <xf numFmtId="0" fontId="38" fillId="0" borderId="18" xfId="3" applyFont="1" applyBorder="1" applyAlignment="1">
      <alignment horizontal="left" vertical="top" wrapText="1"/>
    </xf>
    <xf numFmtId="0" fontId="38" fillId="0" borderId="18" xfId="3046" applyFont="1" applyBorder="1" applyAlignment="1">
      <alignment horizontal="left"/>
    </xf>
    <xf numFmtId="0" fontId="37" fillId="0" borderId="10" xfId="3046" applyFont="1" applyBorder="1" applyAlignment="1">
      <alignment horizontal="center" vertical="top"/>
    </xf>
    <xf numFmtId="0" fontId="37" fillId="0" borderId="18" xfId="3" applyFont="1" applyBorder="1" applyAlignment="1">
      <alignment horizontal="left" vertical="top" wrapText="1"/>
    </xf>
    <xf numFmtId="0" fontId="37" fillId="0" borderId="4" xfId="3046" applyFont="1" applyBorder="1" applyAlignment="1">
      <alignment horizontal="center"/>
    </xf>
    <xf numFmtId="0" fontId="36" fillId="0" borderId="0" xfId="3046" applyFont="1" applyAlignment="1">
      <alignment horizontal="center"/>
    </xf>
    <xf numFmtId="0" fontId="35" fillId="0" borderId="18" xfId="3" applyFont="1" applyBorder="1" applyAlignment="1">
      <alignment horizontal="left" vertical="top" wrapText="1"/>
    </xf>
    <xf numFmtId="49" fontId="37" fillId="0" borderId="18" xfId="3046" applyNumberFormat="1" applyFont="1" applyBorder="1" applyAlignment="1" applyProtection="1">
      <alignment horizontal="center"/>
      <protection locked="0"/>
    </xf>
    <xf numFmtId="0" fontId="45" fillId="0" borderId="4" xfId="3046" applyFont="1" applyBorder="1" applyAlignment="1">
      <alignment horizontal="center"/>
    </xf>
    <xf numFmtId="0" fontId="38" fillId="0" borderId="18" xfId="3046" applyFont="1" applyBorder="1" applyAlignment="1">
      <alignment vertical="center"/>
    </xf>
    <xf numFmtId="0" fontId="45" fillId="0" borderId="18" xfId="3046" applyFont="1" applyBorder="1" applyAlignment="1">
      <alignment horizontal="center"/>
    </xf>
    <xf numFmtId="49" fontId="36" fillId="0" borderId="0" xfId="3046" applyNumberFormat="1" applyFont="1" applyAlignment="1">
      <alignment horizontal="center"/>
    </xf>
    <xf numFmtId="0" fontId="37" fillId="0" borderId="18" xfId="3046" applyFont="1" applyBorder="1"/>
    <xf numFmtId="0" fontId="38" fillId="0" borderId="18" xfId="3046" applyFont="1" applyBorder="1" applyAlignment="1" applyProtection="1">
      <alignment vertical="center" wrapText="1"/>
      <protection locked="0"/>
    </xf>
    <xf numFmtId="0" fontId="38" fillId="0" borderId="18" xfId="3046" applyFont="1" applyBorder="1" applyAlignment="1" applyProtection="1">
      <alignment vertical="center"/>
      <protection locked="0"/>
    </xf>
    <xf numFmtId="0" fontId="38" fillId="0" borderId="18" xfId="3046" applyFont="1" applyBorder="1" applyAlignment="1">
      <alignment vertical="center" wrapText="1"/>
    </xf>
    <xf numFmtId="0" fontId="38" fillId="0" borderId="20" xfId="3046" applyFont="1" applyBorder="1" applyAlignment="1">
      <alignment vertical="center" wrapText="1"/>
    </xf>
    <xf numFmtId="0" fontId="13" fillId="0" borderId="20" xfId="3046" applyFont="1" applyBorder="1" applyAlignment="1">
      <alignment horizontal="center" vertical="center" wrapText="1"/>
    </xf>
    <xf numFmtId="0" fontId="38" fillId="0" borderId="21" xfId="3046" applyFont="1" applyBorder="1" applyAlignment="1">
      <alignment vertical="center" wrapText="1"/>
    </xf>
    <xf numFmtId="0" fontId="13" fillId="0" borderId="21" xfId="3046" applyFont="1" applyBorder="1" applyAlignment="1">
      <alignment horizontal="center" vertical="center" wrapText="1"/>
    </xf>
    <xf numFmtId="0" fontId="13" fillId="0" borderId="21" xfId="3046" applyFont="1" applyBorder="1" applyAlignment="1">
      <alignment vertical="center" wrapText="1"/>
    </xf>
    <xf numFmtId="0" fontId="37" fillId="0" borderId="22" xfId="3046" applyFont="1" applyBorder="1" applyAlignment="1">
      <alignment horizontal="center" vertical="top"/>
    </xf>
    <xf numFmtId="0" fontId="37" fillId="0" borderId="22" xfId="3046" applyFont="1" applyBorder="1" applyAlignment="1">
      <alignment horizontal="left" vertical="center" wrapText="1"/>
    </xf>
    <xf numFmtId="0" fontId="13" fillId="0" borderId="18" xfId="3046" applyFont="1" applyBorder="1" applyAlignment="1">
      <alignment vertical="center" wrapText="1"/>
    </xf>
    <xf numFmtId="0" fontId="13" fillId="0" borderId="18" xfId="3046" applyFont="1" applyBorder="1" applyAlignment="1">
      <alignment horizontal="center" vertical="center" wrapText="1"/>
    </xf>
    <xf numFmtId="49" fontId="36" fillId="0" borderId="10" xfId="3046" applyNumberFormat="1" applyFont="1" applyBorder="1" applyAlignment="1" applyProtection="1">
      <alignment horizontal="center"/>
      <protection locked="0"/>
    </xf>
    <xf numFmtId="0" fontId="37" fillId="0" borderId="18" xfId="3046" applyFont="1" applyBorder="1" applyAlignment="1">
      <alignment vertical="center"/>
    </xf>
    <xf numFmtId="49" fontId="37" fillId="0" borderId="18" xfId="3046" applyNumberFormat="1" applyFont="1" applyBorder="1" applyAlignment="1">
      <alignment horizontal="center"/>
    </xf>
    <xf numFmtId="0" fontId="10" fillId="0" borderId="18" xfId="3046" applyFont="1" applyBorder="1" applyAlignment="1">
      <alignment horizontal="center" vertical="center" wrapText="1"/>
    </xf>
    <xf numFmtId="49" fontId="35" fillId="0" borderId="4" xfId="3046" applyNumberFormat="1" applyFont="1" applyBorder="1" applyAlignment="1" applyProtection="1">
      <alignment horizontal="center"/>
      <protection locked="0"/>
    </xf>
    <xf numFmtId="0" fontId="39" fillId="0" borderId="0" xfId="425" applyFont="1" applyAlignment="1">
      <alignment horizontal="center"/>
    </xf>
    <xf numFmtId="0" fontId="36" fillId="0" borderId="18" xfId="3046" applyFont="1" applyBorder="1" applyProtection="1">
      <protection locked="0"/>
    </xf>
    <xf numFmtId="0" fontId="35" fillId="0" borderId="18" xfId="3046" applyFont="1" applyBorder="1" applyProtection="1">
      <protection locked="0"/>
    </xf>
    <xf numFmtId="4" fontId="37" fillId="0" borderId="18" xfId="3046" applyNumberFormat="1" applyFont="1" applyBorder="1" applyAlignment="1" applyProtection="1">
      <alignment horizontal="center"/>
      <protection locked="0"/>
    </xf>
    <xf numFmtId="4" fontId="38" fillId="0" borderId="18" xfId="3046" applyNumberFormat="1" applyFont="1" applyBorder="1" applyProtection="1">
      <protection locked="0"/>
    </xf>
    <xf numFmtId="0" fontId="39" fillId="0" borderId="0" xfId="3046" applyFont="1" applyAlignment="1">
      <alignment horizontal="center"/>
    </xf>
    <xf numFmtId="49" fontId="38" fillId="0" borderId="18" xfId="3046" applyNumberFormat="1" applyFont="1" applyBorder="1" applyAlignment="1" applyProtection="1">
      <alignment horizontal="center"/>
      <protection locked="0"/>
    </xf>
    <xf numFmtId="0" fontId="37" fillId="0" borderId="18" xfId="3046" applyFont="1" applyBorder="1" applyProtection="1">
      <protection locked="0"/>
    </xf>
    <xf numFmtId="0" fontId="38" fillId="0" borderId="18" xfId="3046" applyFont="1" applyBorder="1" applyProtection="1">
      <protection locked="0"/>
    </xf>
    <xf numFmtId="0" fontId="39" fillId="0" borderId="18" xfId="3046" applyFont="1" applyBorder="1" applyAlignment="1" applyProtection="1">
      <alignment horizontal="center"/>
      <protection locked="0"/>
    </xf>
    <xf numFmtId="0" fontId="36" fillId="0" borderId="18" xfId="3046" applyFont="1" applyBorder="1" applyAlignment="1" applyProtection="1">
      <alignment horizontal="center"/>
      <protection locked="0"/>
    </xf>
    <xf numFmtId="0" fontId="10" fillId="0" borderId="18" xfId="3046" applyFont="1" applyBorder="1" applyAlignment="1">
      <alignment horizontal="left" vertical="center" wrapText="1"/>
    </xf>
    <xf numFmtId="49" fontId="35" fillId="0" borderId="9" xfId="3046" applyNumberFormat="1" applyFont="1" applyBorder="1" applyAlignment="1" applyProtection="1">
      <alignment horizontal="center"/>
      <protection locked="0"/>
    </xf>
    <xf numFmtId="0" fontId="39" fillId="0" borderId="8" xfId="3046" applyFont="1" applyBorder="1" applyAlignment="1">
      <alignment horizontal="center"/>
    </xf>
    <xf numFmtId="4" fontId="37" fillId="0" borderId="17" xfId="3046" applyNumberFormat="1" applyFont="1" applyBorder="1" applyAlignment="1" applyProtection="1">
      <alignment horizontal="center"/>
      <protection locked="0"/>
    </xf>
    <xf numFmtId="4" fontId="38" fillId="0" borderId="19" xfId="3046" applyNumberFormat="1" applyFont="1" applyBorder="1" applyProtection="1">
      <protection locked="0"/>
    </xf>
    <xf numFmtId="4" fontId="38" fillId="0" borderId="17" xfId="3046" applyNumberFormat="1" applyFont="1" applyBorder="1" applyProtection="1">
      <protection locked="0"/>
    </xf>
    <xf numFmtId="49" fontId="39" fillId="0" borderId="18" xfId="3046" applyNumberFormat="1" applyFont="1" applyBorder="1"/>
    <xf numFmtId="0" fontId="39" fillId="0" borderId="18" xfId="425" applyFont="1" applyBorder="1"/>
    <xf numFmtId="0" fontId="38" fillId="0" borderId="18" xfId="425" applyFont="1" applyBorder="1"/>
    <xf numFmtId="0" fontId="35" fillId="0" borderId="9" xfId="3046" applyFont="1" applyBorder="1" applyAlignment="1" applyProtection="1">
      <alignment horizontal="center"/>
      <protection locked="0"/>
    </xf>
    <xf numFmtId="4" fontId="37" fillId="0" borderId="19" xfId="3046" applyNumberFormat="1" applyFont="1" applyBorder="1" applyAlignment="1" applyProtection="1">
      <alignment horizontal="center"/>
      <protection locked="0"/>
    </xf>
    <xf numFmtId="0" fontId="35" fillId="0" borderId="4" xfId="3046" applyFont="1" applyBorder="1" applyAlignment="1" applyProtection="1">
      <alignment horizontal="center"/>
      <protection locked="0"/>
    </xf>
    <xf numFmtId="0" fontId="46" fillId="0" borderId="4" xfId="3046" applyFont="1" applyBorder="1" applyProtection="1">
      <protection locked="0"/>
    </xf>
    <xf numFmtId="49" fontId="46" fillId="0" borderId="18" xfId="3046" applyNumberFormat="1" applyFont="1" applyBorder="1" applyAlignment="1" applyProtection="1">
      <alignment horizontal="center"/>
      <protection locked="0"/>
    </xf>
    <xf numFmtId="0" fontId="38" fillId="0" borderId="18" xfId="425" applyFont="1" applyBorder="1" applyAlignment="1">
      <alignment vertical="center" wrapText="1"/>
    </xf>
    <xf numFmtId="0" fontId="46" fillId="0" borderId="18" xfId="3046" applyFont="1" applyBorder="1" applyAlignment="1">
      <alignment horizontal="left"/>
    </xf>
    <xf numFmtId="49" fontId="39" fillId="0" borderId="19" xfId="3046" applyNumberFormat="1" applyFont="1" applyBorder="1"/>
    <xf numFmtId="0" fontId="39" fillId="0" borderId="19" xfId="3046" applyFont="1" applyBorder="1" applyProtection="1">
      <protection locked="0"/>
    </xf>
    <xf numFmtId="0" fontId="38" fillId="0" borderId="18" xfId="425" applyFont="1" applyBorder="1" applyAlignment="1">
      <alignment vertical="center"/>
    </xf>
    <xf numFmtId="0" fontId="39" fillId="0" borderId="17" xfId="3046" applyFont="1" applyBorder="1" applyProtection="1">
      <protection locked="0"/>
    </xf>
    <xf numFmtId="0" fontId="38" fillId="0" borderId="17" xfId="3046" applyFont="1" applyBorder="1" applyProtection="1">
      <protection locked="0"/>
    </xf>
    <xf numFmtId="0" fontId="36" fillId="0" borderId="19" xfId="3046" applyFont="1" applyBorder="1" applyAlignment="1" applyProtection="1">
      <alignment horizontal="center"/>
      <protection locked="0"/>
    </xf>
    <xf numFmtId="0" fontId="39" fillId="0" borderId="18" xfId="3046" applyFont="1" applyBorder="1" applyAlignment="1">
      <alignment horizontal="center"/>
    </xf>
    <xf numFmtId="0" fontId="38" fillId="0" borderId="0" xfId="3046" applyFont="1" applyAlignment="1">
      <alignment horizontal="center"/>
    </xf>
    <xf numFmtId="0" fontId="38" fillId="0" borderId="18" xfId="3046" applyFont="1" applyBorder="1" applyAlignment="1">
      <alignment horizontal="center"/>
    </xf>
    <xf numFmtId="0" fontId="36" fillId="0" borderId="23" xfId="3046" applyFont="1" applyBorder="1" applyAlignment="1">
      <alignment horizontal="center"/>
    </xf>
    <xf numFmtId="0" fontId="38" fillId="0" borderId="18" xfId="3046" applyFont="1" applyBorder="1" applyAlignment="1" applyProtection="1">
      <alignment horizontal="left" vertical="center" wrapText="1"/>
      <protection locked="0"/>
    </xf>
    <xf numFmtId="0" fontId="38" fillId="0" borderId="23" xfId="3046" applyFont="1" applyBorder="1" applyAlignment="1">
      <alignment horizontal="center"/>
    </xf>
    <xf numFmtId="4" fontId="38" fillId="0" borderId="9" xfId="3046" applyNumberFormat="1" applyFont="1" applyBorder="1" applyProtection="1">
      <protection locked="0"/>
    </xf>
    <xf numFmtId="4" fontId="38" fillId="0" borderId="4" xfId="3046" applyNumberFormat="1" applyFont="1" applyBorder="1" applyProtection="1">
      <protection locked="0"/>
    </xf>
    <xf numFmtId="49" fontId="39" fillId="0" borderId="19" xfId="3046" applyNumberFormat="1" applyFont="1" applyBorder="1" applyAlignment="1" applyProtection="1">
      <alignment horizontal="center"/>
      <protection locked="0"/>
    </xf>
    <xf numFmtId="49" fontId="39" fillId="0" borderId="18" xfId="3046" applyNumberFormat="1" applyFont="1" applyBorder="1" applyAlignment="1">
      <alignment wrapText="1"/>
    </xf>
    <xf numFmtId="0" fontId="38" fillId="0" borderId="18" xfId="425" applyFont="1" applyBorder="1" applyAlignment="1">
      <alignment wrapText="1"/>
    </xf>
    <xf numFmtId="0" fontId="38" fillId="0" borderId="18" xfId="3046" applyFont="1" applyBorder="1" applyAlignment="1">
      <alignment wrapText="1"/>
    </xf>
    <xf numFmtId="49" fontId="46" fillId="0" borderId="18" xfId="3046" applyNumberFormat="1" applyFont="1" applyBorder="1" applyAlignment="1" applyProtection="1">
      <alignment horizontal="left"/>
      <protection locked="0"/>
    </xf>
    <xf numFmtId="0" fontId="38" fillId="0" borderId="18" xfId="3046" applyFont="1" applyBorder="1" applyAlignment="1">
      <alignment horizontal="left" indent="4"/>
    </xf>
    <xf numFmtId="49" fontId="39" fillId="0" borderId="0" xfId="3046" applyNumberFormat="1" applyFont="1"/>
    <xf numFmtId="0" fontId="39" fillId="0" borderId="10" xfId="3046" applyFont="1" applyBorder="1"/>
    <xf numFmtId="49" fontId="36" fillId="0" borderId="18" xfId="3046" applyNumberFormat="1" applyFont="1" applyBorder="1" applyProtection="1">
      <protection locked="0"/>
    </xf>
    <xf numFmtId="0" fontId="39" fillId="0" borderId="18" xfId="425" applyFont="1" applyBorder="1" applyAlignment="1">
      <alignment wrapText="1"/>
    </xf>
    <xf numFmtId="49" fontId="38" fillId="0" borderId="18" xfId="3046" applyNumberFormat="1" applyFont="1" applyBorder="1" applyAlignment="1">
      <alignment wrapText="1"/>
    </xf>
    <xf numFmtId="0" fontId="38" fillId="0" borderId="18" xfId="3046" applyFont="1" applyBorder="1" applyAlignment="1" applyProtection="1">
      <alignment wrapText="1"/>
      <protection locked="0"/>
    </xf>
    <xf numFmtId="49" fontId="39" fillId="0" borderId="19" xfId="3046" applyNumberFormat="1" applyFont="1" applyBorder="1" applyProtection="1">
      <protection locked="0"/>
    </xf>
    <xf numFmtId="49" fontId="35" fillId="0" borderId="4" xfId="3046" applyNumberFormat="1" applyFont="1" applyBorder="1" applyProtection="1">
      <protection locked="0"/>
    </xf>
    <xf numFmtId="49" fontId="39" fillId="0" borderId="4" xfId="3046" applyNumberFormat="1" applyFont="1" applyBorder="1"/>
    <xf numFmtId="49" fontId="38" fillId="0" borderId="4" xfId="3046" applyNumberFormat="1" applyFont="1" applyBorder="1"/>
    <xf numFmtId="0" fontId="35" fillId="0" borderId="0" xfId="3046" applyFont="1" applyAlignment="1" applyProtection="1">
      <alignment horizontal="center"/>
      <protection locked="0"/>
    </xf>
    <xf numFmtId="49" fontId="35" fillId="0" borderId="9" xfId="3046" applyNumberFormat="1" applyFont="1" applyBorder="1" applyProtection="1">
      <protection locked="0"/>
    </xf>
    <xf numFmtId="0" fontId="10" fillId="0" borderId="18" xfId="425" applyBorder="1" applyAlignment="1">
      <alignment wrapText="1"/>
    </xf>
    <xf numFmtId="0" fontId="46" fillId="0" borderId="18" xfId="3" applyFont="1" applyBorder="1" applyAlignment="1" applyProtection="1">
      <alignment horizontal="center"/>
      <protection locked="0"/>
    </xf>
    <xf numFmtId="0" fontId="36" fillId="0" borderId="18" xfId="3" applyFont="1" applyBorder="1" applyAlignment="1" applyProtection="1">
      <alignment horizontal="center"/>
      <protection locked="0"/>
    </xf>
    <xf numFmtId="0" fontId="40" fillId="0" borderId="5" xfId="3" applyFont="1" applyBorder="1" applyAlignment="1">
      <alignment horizontal="center"/>
    </xf>
    <xf numFmtId="0" fontId="40" fillId="0" borderId="17" xfId="3" applyFont="1" applyBorder="1" applyAlignment="1">
      <alignment horizontal="center"/>
    </xf>
    <xf numFmtId="0" fontId="40" fillId="0" borderId="18" xfId="3" applyFont="1" applyBorder="1" applyAlignment="1">
      <alignment horizontal="center"/>
    </xf>
    <xf numFmtId="0" fontId="39" fillId="0" borderId="4" xfId="3046" applyFont="1" applyBorder="1" applyAlignment="1">
      <alignment horizontal="left"/>
    </xf>
    <xf numFmtId="0" fontId="36" fillId="0" borderId="0" xfId="3" applyFont="1" applyAlignment="1" applyProtection="1">
      <alignment horizontal="center"/>
      <protection locked="0"/>
    </xf>
    <xf numFmtId="0" fontId="38" fillId="0" borderId="4" xfId="3046" applyFont="1" applyBorder="1" applyAlignment="1">
      <alignment horizontal="left"/>
    </xf>
    <xf numFmtId="0" fontId="46" fillId="0" borderId="0" xfId="3" applyFont="1" applyAlignment="1">
      <alignment horizontal="center"/>
    </xf>
    <xf numFmtId="49" fontId="47" fillId="0" borderId="19" xfId="3046" quotePrefix="1" applyNumberFormat="1" applyFont="1" applyBorder="1" applyAlignment="1" applyProtection="1">
      <alignment horizontal="left" vertical="center"/>
      <protection locked="0"/>
    </xf>
    <xf numFmtId="0" fontId="39" fillId="0" borderId="19" xfId="3046" applyFont="1" applyBorder="1" applyAlignment="1" applyProtection="1">
      <alignment vertical="center"/>
      <protection locked="0"/>
    </xf>
    <xf numFmtId="49" fontId="47" fillId="0" borderId="18" xfId="3046" quotePrefix="1" applyNumberFormat="1" applyFont="1" applyBorder="1" applyAlignment="1" applyProtection="1">
      <alignment horizontal="left" vertical="center"/>
      <protection locked="0"/>
    </xf>
    <xf numFmtId="0" fontId="39" fillId="0" borderId="18" xfId="3046" applyFont="1" applyBorder="1" applyAlignment="1" applyProtection="1">
      <alignment vertical="center"/>
      <protection locked="0"/>
    </xf>
    <xf numFmtId="49" fontId="38" fillId="0" borderId="18" xfId="3046" applyNumberFormat="1" applyFont="1" applyBorder="1" applyAlignment="1" applyProtection="1">
      <alignment horizontal="left" vertical="center"/>
      <protection locked="0"/>
    </xf>
    <xf numFmtId="0" fontId="37" fillId="0" borderId="18" xfId="3046" applyFont="1" applyBorder="1" applyAlignment="1" applyProtection="1">
      <alignment vertical="center"/>
      <protection locked="0"/>
    </xf>
    <xf numFmtId="49" fontId="38" fillId="0" borderId="18" xfId="3046" quotePrefix="1" applyNumberFormat="1" applyFont="1" applyBorder="1" applyAlignment="1" applyProtection="1">
      <alignment horizontal="right" vertical="center"/>
      <protection locked="0"/>
    </xf>
    <xf numFmtId="0" fontId="38" fillId="0" borderId="18" xfId="3046" quotePrefix="1" applyFont="1" applyBorder="1" applyAlignment="1" applyProtection="1">
      <alignment vertical="center"/>
      <protection locked="0"/>
    </xf>
    <xf numFmtId="0" fontId="46" fillId="0" borderId="18" xfId="3" applyFont="1" applyBorder="1" applyAlignment="1">
      <alignment horizontal="center"/>
    </xf>
    <xf numFmtId="49" fontId="38" fillId="0" borderId="18" xfId="3046" applyNumberFormat="1" applyFont="1" applyBorder="1" applyAlignment="1" applyProtection="1">
      <alignment horizontal="right" vertical="center"/>
      <protection locked="0"/>
    </xf>
    <xf numFmtId="0" fontId="40" fillId="0" borderId="0" xfId="3" applyFont="1" applyAlignment="1">
      <alignment horizontal="center"/>
    </xf>
    <xf numFmtId="0" fontId="38" fillId="0" borderId="0" xfId="3046" applyFont="1" applyAlignment="1">
      <alignment wrapText="1"/>
    </xf>
    <xf numFmtId="0" fontId="38" fillId="0" borderId="0" xfId="3046" applyFont="1"/>
    <xf numFmtId="0" fontId="38" fillId="0" borderId="0" xfId="3046" quotePrefix="1" applyFont="1" applyAlignment="1">
      <alignment wrapText="1"/>
    </xf>
    <xf numFmtId="0" fontId="38" fillId="0" borderId="4" xfId="3046" applyFont="1" applyBorder="1" applyAlignment="1">
      <alignment wrapText="1"/>
    </xf>
    <xf numFmtId="49" fontId="39" fillId="0" borderId="4" xfId="3046" applyNumberFormat="1" applyFont="1" applyBorder="1" applyAlignment="1">
      <alignment wrapText="1"/>
    </xf>
    <xf numFmtId="0" fontId="39" fillId="0" borderId="4" xfId="3046" applyFont="1" applyBorder="1" applyAlignment="1">
      <alignment wrapText="1"/>
    </xf>
    <xf numFmtId="0" fontId="38" fillId="0" borderId="18" xfId="3046" quotePrefix="1" applyFont="1" applyBorder="1" applyAlignment="1" applyProtection="1">
      <alignment wrapText="1"/>
      <protection locked="0"/>
    </xf>
    <xf numFmtId="49" fontId="38" fillId="0" borderId="19" xfId="3046" applyNumberFormat="1" applyFont="1" applyBorder="1" applyAlignment="1">
      <alignment wrapText="1"/>
    </xf>
    <xf numFmtId="0" fontId="38" fillId="0" borderId="18" xfId="425" quotePrefix="1" applyFont="1" applyBorder="1" applyAlignment="1">
      <alignment vertical="center" wrapText="1"/>
    </xf>
    <xf numFmtId="0" fontId="38" fillId="0" borderId="18" xfId="3" applyFont="1" applyBorder="1" applyAlignment="1" applyProtection="1">
      <alignment wrapText="1"/>
      <protection locked="0"/>
    </xf>
    <xf numFmtId="0" fontId="37" fillId="0" borderId="18" xfId="3" applyFont="1" applyBorder="1" applyAlignment="1" applyProtection="1">
      <alignment wrapText="1"/>
      <protection locked="0"/>
    </xf>
    <xf numFmtId="0" fontId="39" fillId="0" borderId="0" xfId="425" applyFont="1" applyAlignment="1">
      <alignment wrapText="1"/>
    </xf>
    <xf numFmtId="0" fontId="37" fillId="0" borderId="0" xfId="425" applyFont="1" applyAlignment="1">
      <alignment wrapText="1"/>
    </xf>
    <xf numFmtId="0" fontId="37" fillId="0" borderId="0" xfId="3" applyFont="1" applyAlignment="1" applyProtection="1">
      <alignment wrapText="1"/>
      <protection locked="0"/>
    </xf>
    <xf numFmtId="0" fontId="35" fillId="0" borderId="0" xfId="3" applyFont="1" applyAlignment="1">
      <alignment horizontal="justify" vertical="justify"/>
    </xf>
    <xf numFmtId="0" fontId="35" fillId="0" borderId="0" xfId="3" applyFont="1"/>
    <xf numFmtId="0" fontId="38" fillId="5" borderId="0" xfId="3" applyFont="1" applyFill="1" applyAlignment="1">
      <alignment wrapText="1"/>
    </xf>
    <xf numFmtId="0" fontId="35" fillId="0" borderId="0" xfId="3" quotePrefix="1" applyFont="1" applyAlignment="1">
      <alignment horizontal="justify" vertical="justify"/>
    </xf>
    <xf numFmtId="49" fontId="46" fillId="0" borderId="18" xfId="3" applyNumberFormat="1" applyFont="1" applyBorder="1" applyProtection="1">
      <protection locked="0"/>
    </xf>
    <xf numFmtId="0" fontId="37" fillId="0" borderId="23" xfId="3" applyFont="1" applyBorder="1" applyAlignment="1" applyProtection="1">
      <alignment wrapText="1"/>
      <protection locked="0"/>
    </xf>
    <xf numFmtId="49" fontId="35" fillId="0" borderId="18" xfId="3" applyNumberFormat="1" applyFont="1" applyBorder="1" applyProtection="1">
      <protection locked="0"/>
    </xf>
    <xf numFmtId="0" fontId="38" fillId="0" borderId="0" xfId="3" applyFont="1" applyAlignment="1" applyProtection="1">
      <alignment wrapText="1"/>
      <protection locked="0"/>
    </xf>
    <xf numFmtId="0" fontId="35" fillId="0" borderId="0" xfId="3" applyFont="1" applyAlignment="1">
      <alignment horizontal="left" vertical="justify"/>
    </xf>
    <xf numFmtId="0" fontId="37" fillId="0" borderId="19" xfId="3" applyFont="1" applyBorder="1" applyAlignment="1" applyProtection="1">
      <alignment wrapText="1"/>
      <protection locked="0"/>
    </xf>
    <xf numFmtId="0" fontId="37" fillId="5" borderId="0" xfId="3" applyFont="1" applyFill="1" applyAlignment="1" applyProtection="1">
      <alignment wrapText="1"/>
      <protection locked="0"/>
    </xf>
    <xf numFmtId="0" fontId="38" fillId="5" borderId="18" xfId="3" quotePrefix="1" applyFont="1" applyFill="1" applyBorder="1" applyAlignment="1" applyProtection="1">
      <alignment wrapText="1"/>
      <protection locked="0"/>
    </xf>
    <xf numFmtId="0" fontId="35" fillId="0" borderId="18" xfId="3" applyFont="1" applyBorder="1" applyAlignment="1">
      <alignment horizontal="justify" vertical="justify"/>
    </xf>
    <xf numFmtId="0" fontId="37" fillId="0" borderId="18" xfId="425" applyFont="1" applyBorder="1" applyAlignment="1">
      <alignment wrapText="1"/>
    </xf>
    <xf numFmtId="0" fontId="38" fillId="0" borderId="18" xfId="425" quotePrefix="1" applyFont="1" applyBorder="1" applyAlignment="1">
      <alignment wrapText="1"/>
    </xf>
    <xf numFmtId="0" fontId="35" fillId="0" borderId="0" xfId="3" quotePrefix="1" applyFont="1" applyProtection="1">
      <protection locked="0"/>
    </xf>
    <xf numFmtId="0" fontId="38" fillId="0" borderId="19" xfId="3046" applyFont="1" applyBorder="1" applyAlignment="1">
      <alignment horizontal="center"/>
    </xf>
    <xf numFmtId="0" fontId="38" fillId="5" borderId="18" xfId="425" applyFont="1" applyFill="1" applyBorder="1" applyAlignment="1">
      <alignment wrapText="1"/>
    </xf>
    <xf numFmtId="0" fontId="38" fillId="5" borderId="18" xfId="425" quotePrefix="1" applyFont="1" applyFill="1" applyBorder="1" applyAlignment="1">
      <alignment wrapText="1"/>
    </xf>
    <xf numFmtId="0" fontId="37" fillId="0" borderId="0" xfId="3" applyFont="1" applyAlignment="1">
      <alignment horizontal="left" vertical="justify"/>
    </xf>
    <xf numFmtId="49" fontId="38" fillId="0" borderId="19" xfId="3046" quotePrefix="1" applyNumberFormat="1" applyFont="1" applyBorder="1" applyAlignment="1" applyProtection="1">
      <alignment horizontal="left" vertical="center"/>
      <protection locked="0"/>
    </xf>
    <xf numFmtId="0" fontId="39" fillId="0" borderId="23" xfId="3046" applyFont="1" applyBorder="1" applyAlignment="1" applyProtection="1">
      <alignment vertical="center"/>
      <protection locked="0"/>
    </xf>
    <xf numFmtId="0" fontId="37" fillId="0" borderId="0" xfId="3046" applyFont="1" applyAlignment="1" applyProtection="1">
      <alignment vertical="center"/>
      <protection locked="0"/>
    </xf>
    <xf numFmtId="0" fontId="38" fillId="0" borderId="0" xfId="3046" applyFont="1" applyAlignment="1" applyProtection="1">
      <alignment vertical="center"/>
      <protection locked="0"/>
    </xf>
    <xf numFmtId="0" fontId="38" fillId="0" borderId="0" xfId="3046" quotePrefix="1" applyFont="1" applyAlignment="1" applyProtection="1">
      <alignment vertical="center"/>
      <protection locked="0"/>
    </xf>
    <xf numFmtId="0" fontId="38" fillId="0" borderId="24" xfId="3046" applyFont="1" applyBorder="1" applyAlignment="1">
      <alignment vertical="center" wrapText="1"/>
    </xf>
    <xf numFmtId="0" fontId="38" fillId="0" borderId="0" xfId="3046" applyFont="1" applyAlignment="1">
      <alignment vertical="center" wrapText="1"/>
    </xf>
    <xf numFmtId="49" fontId="38" fillId="0" borderId="18" xfId="3046" quotePrefix="1" applyNumberFormat="1" applyFont="1" applyBorder="1" applyAlignment="1" applyProtection="1">
      <alignment horizontal="left" vertical="center"/>
      <protection locked="0"/>
    </xf>
    <xf numFmtId="0" fontId="38" fillId="0" borderId="24" xfId="3046" applyFont="1" applyBorder="1" applyAlignment="1" applyProtection="1">
      <alignment vertical="center"/>
      <protection locked="0"/>
    </xf>
    <xf numFmtId="0" fontId="38" fillId="0" borderId="24" xfId="3046" quotePrefix="1" applyFont="1" applyBorder="1" applyAlignment="1" applyProtection="1">
      <alignment vertical="center"/>
      <protection locked="0"/>
    </xf>
    <xf numFmtId="0" fontId="35" fillId="0" borderId="18" xfId="3046" applyFont="1" applyBorder="1" applyAlignment="1">
      <alignment wrapText="1"/>
    </xf>
    <xf numFmtId="0" fontId="41" fillId="0" borderId="18" xfId="3046" applyFont="1" applyBorder="1" applyAlignment="1">
      <alignment horizontal="center" wrapText="1"/>
    </xf>
    <xf numFmtId="0" fontId="41" fillId="0" borderId="0" xfId="3046" applyFont="1" applyAlignment="1">
      <alignment horizontal="center" wrapText="1"/>
    </xf>
    <xf numFmtId="0" fontId="37" fillId="0" borderId="0" xfId="3" applyFont="1" applyAlignment="1">
      <alignment wrapText="1"/>
    </xf>
    <xf numFmtId="0" fontId="38" fillId="0" borderId="0" xfId="3" applyFont="1"/>
    <xf numFmtId="0" fontId="38" fillId="0" borderId="0" xfId="3" applyFont="1" applyAlignment="1">
      <alignment wrapText="1"/>
    </xf>
    <xf numFmtId="0" fontId="37" fillId="0" borderId="0" xfId="3" applyFont="1"/>
    <xf numFmtId="0" fontId="35" fillId="0" borderId="23" xfId="3046" applyFont="1" applyBorder="1" applyAlignment="1" applyProtection="1">
      <alignment horizontal="center"/>
      <protection locked="0"/>
    </xf>
    <xf numFmtId="0" fontId="36" fillId="0" borderId="9" xfId="3046" applyFont="1" applyBorder="1" applyAlignment="1" applyProtection="1">
      <alignment horizontal="center"/>
      <protection locked="0"/>
    </xf>
    <xf numFmtId="0" fontId="36" fillId="0" borderId="4" xfId="3046" applyFont="1" applyBorder="1" applyAlignment="1" applyProtection="1">
      <alignment horizontal="center"/>
      <protection locked="0"/>
    </xf>
    <xf numFmtId="0" fontId="39" fillId="0" borderId="4" xfId="3046" applyFont="1" applyBorder="1" applyAlignment="1">
      <alignment horizontal="center"/>
    </xf>
    <xf numFmtId="0" fontId="36" fillId="0" borderId="10" xfId="3046" applyFont="1" applyBorder="1" applyAlignment="1" applyProtection="1">
      <alignment horizontal="center"/>
      <protection locked="0"/>
    </xf>
    <xf numFmtId="0" fontId="38" fillId="0" borderId="4" xfId="3046" applyFont="1" applyBorder="1" applyAlignment="1">
      <alignment horizontal="center"/>
    </xf>
    <xf numFmtId="4" fontId="37" fillId="0" borderId="19" xfId="3046" applyNumberFormat="1" applyFont="1" applyBorder="1" applyProtection="1">
      <protection locked="0"/>
    </xf>
    <xf numFmtId="4" fontId="37" fillId="0" borderId="18" xfId="3046" applyNumberFormat="1" applyFont="1" applyBorder="1" applyProtection="1">
      <protection locked="0"/>
    </xf>
    <xf numFmtId="4" fontId="38" fillId="0" borderId="25" xfId="3046" applyNumberFormat="1" applyFont="1" applyBorder="1" applyProtection="1">
      <protection locked="0"/>
    </xf>
    <xf numFmtId="0" fontId="39" fillId="0" borderId="19" xfId="425" applyFont="1" applyBorder="1" applyAlignment="1">
      <alignment wrapText="1"/>
    </xf>
    <xf numFmtId="0" fontId="39" fillId="0" borderId="26" xfId="3046" applyFont="1" applyBorder="1" applyAlignment="1">
      <alignment vertical="center"/>
    </xf>
    <xf numFmtId="0" fontId="37" fillId="0" borderId="26" xfId="3046" applyFont="1" applyBorder="1" applyAlignment="1">
      <alignment vertical="center" wrapText="1"/>
    </xf>
    <xf numFmtId="0" fontId="38" fillId="0" borderId="26" xfId="3046" quotePrefix="1" applyFont="1" applyBorder="1" applyAlignment="1">
      <alignment vertical="center" wrapText="1"/>
    </xf>
    <xf numFmtId="0" fontId="38" fillId="0" borderId="26" xfId="3046" quotePrefix="1" applyFont="1" applyBorder="1" applyAlignment="1">
      <alignment vertical="center"/>
    </xf>
    <xf numFmtId="0" fontId="38" fillId="0" borderId="0" xfId="3046" quotePrefix="1" applyFont="1" applyAlignment="1">
      <alignment vertical="center" wrapText="1"/>
    </xf>
    <xf numFmtId="0" fontId="37" fillId="0" borderId="0" xfId="3046" applyFont="1" applyAlignment="1">
      <alignment vertical="center" wrapText="1"/>
    </xf>
    <xf numFmtId="0" fontId="7" fillId="0" borderId="18" xfId="425" applyFont="1" applyBorder="1" applyAlignment="1">
      <alignment wrapText="1"/>
    </xf>
    <xf numFmtId="0" fontId="38" fillId="0" borderId="18" xfId="3046" quotePrefix="1" applyFont="1" applyBorder="1" applyAlignment="1">
      <alignment wrapText="1"/>
    </xf>
    <xf numFmtId="0" fontId="38" fillId="0" borderId="18" xfId="3" applyFont="1" applyBorder="1" applyAlignment="1">
      <alignment wrapText="1"/>
    </xf>
    <xf numFmtId="0" fontId="38" fillId="0" borderId="4" xfId="425" applyFont="1" applyBorder="1" applyAlignment="1">
      <alignment wrapText="1"/>
    </xf>
    <xf numFmtId="0" fontId="39" fillId="0" borderId="18" xfId="3046" applyFont="1" applyBorder="1" applyAlignment="1" applyProtection="1">
      <alignment wrapText="1"/>
      <protection locked="0"/>
    </xf>
    <xf numFmtId="49" fontId="36" fillId="0" borderId="8" xfId="3046" applyNumberFormat="1" applyFont="1" applyBorder="1" applyProtection="1">
      <protection locked="0"/>
    </xf>
    <xf numFmtId="49" fontId="36" fillId="0" borderId="10" xfId="3046" applyNumberFormat="1" applyFont="1" applyBorder="1" applyProtection="1">
      <protection locked="0"/>
    </xf>
    <xf numFmtId="0" fontId="37" fillId="0" borderId="18" xfId="3046" applyFont="1" applyBorder="1" applyAlignment="1" applyProtection="1">
      <alignment wrapText="1"/>
      <protection locked="0"/>
    </xf>
    <xf numFmtId="49" fontId="36" fillId="0" borderId="4" xfId="3046" applyNumberFormat="1" applyFont="1" applyBorder="1" applyProtection="1">
      <protection locked="0"/>
    </xf>
    <xf numFmtId="49" fontId="36" fillId="0" borderId="9" xfId="3046" applyNumberFormat="1" applyFont="1" applyBorder="1" applyProtection="1">
      <protection locked="0"/>
    </xf>
    <xf numFmtId="49" fontId="38" fillId="0" borderId="19" xfId="3046" applyNumberFormat="1" applyFont="1" applyBorder="1" applyAlignment="1" applyProtection="1">
      <alignment wrapText="1"/>
      <protection locked="0"/>
    </xf>
    <xf numFmtId="0" fontId="39" fillId="0" borderId="19" xfId="3046" applyFont="1" applyBorder="1" applyAlignment="1" applyProtection="1">
      <alignment wrapText="1"/>
      <protection locked="0"/>
    </xf>
    <xf numFmtId="49" fontId="38" fillId="0" borderId="18" xfId="3046" applyNumberFormat="1" applyFont="1" applyBorder="1" applyAlignment="1" applyProtection="1">
      <alignment wrapText="1"/>
      <protection locked="0"/>
    </xf>
    <xf numFmtId="0" fontId="39" fillId="0" borderId="18" xfId="3046" applyFont="1" applyBorder="1" applyAlignment="1">
      <alignment horizontal="left"/>
    </xf>
    <xf numFmtId="49" fontId="38" fillId="0" borderId="18" xfId="3046" applyNumberFormat="1" applyFont="1" applyBorder="1" applyAlignment="1">
      <alignment horizontal="left"/>
    </xf>
    <xf numFmtId="164" fontId="17" fillId="0" borderId="0" xfId="0" applyNumberFormat="1" applyFont="1" applyAlignment="1" applyProtection="1">
      <alignment horizontal="right" vertical="top"/>
      <protection locked="0"/>
    </xf>
    <xf numFmtId="164" fontId="17" fillId="0" borderId="0" xfId="3036" applyNumberFormat="1" applyFont="1" applyAlignment="1" applyProtection="1">
      <alignment horizontal="right" vertical="top" wrapText="1"/>
      <protection locked="0"/>
    </xf>
    <xf numFmtId="167" fontId="15" fillId="0" borderId="1" xfId="3037" applyNumberFormat="1" applyFont="1" applyFill="1" applyBorder="1" applyAlignment="1" applyProtection="1">
      <alignment horizontal="right" vertical="top"/>
      <protection locked="0"/>
    </xf>
    <xf numFmtId="169" fontId="17" fillId="0" borderId="0" xfId="0" applyNumberFormat="1" applyFont="1" applyAlignment="1" applyProtection="1">
      <alignment horizontal="right" vertical="top"/>
      <protection locked="0"/>
    </xf>
    <xf numFmtId="169" fontId="17" fillId="0" borderId="0" xfId="3038" applyNumberFormat="1" applyFont="1" applyFill="1" applyAlignment="1" applyProtection="1">
      <alignment horizontal="right" vertical="top"/>
      <protection locked="0"/>
    </xf>
    <xf numFmtId="167" fontId="15" fillId="0" borderId="2" xfId="3037" applyNumberFormat="1" applyFont="1" applyFill="1" applyBorder="1" applyAlignment="1" applyProtection="1">
      <alignment horizontal="right" vertical="top"/>
      <protection locked="0"/>
    </xf>
    <xf numFmtId="167" fontId="15" fillId="0" borderId="2" xfId="0" applyNumberFormat="1" applyFont="1" applyBorder="1" applyAlignment="1" applyProtection="1">
      <alignment horizontal="right" vertical="top"/>
      <protection locked="0"/>
    </xf>
    <xf numFmtId="167" fontId="17" fillId="0" borderId="0" xfId="0" applyNumberFormat="1" applyFont="1" applyAlignment="1" applyProtection="1">
      <alignment horizontal="right" vertical="top"/>
      <protection locked="0"/>
    </xf>
    <xf numFmtId="164" fontId="15" fillId="0" borderId="0" xfId="0" applyNumberFormat="1" applyFont="1" applyAlignment="1" applyProtection="1">
      <alignment horizontal="right" vertical="top"/>
      <protection locked="0"/>
    </xf>
    <xf numFmtId="164" fontId="15" fillId="0" borderId="0" xfId="0" applyNumberFormat="1" applyFont="1" applyAlignment="1">
      <alignment horizontal="right" vertical="top" wrapText="1"/>
    </xf>
    <xf numFmtId="164" fontId="15" fillId="0" borderId="0" xfId="3036" applyNumberFormat="1" applyFont="1" applyAlignment="1" applyProtection="1">
      <alignment horizontal="right" vertical="top" wrapText="1"/>
      <protection locked="0"/>
    </xf>
    <xf numFmtId="167" fontId="15" fillId="0" borderId="0" xfId="0" applyNumberFormat="1" applyFont="1" applyAlignment="1" applyProtection="1">
      <alignment horizontal="right" vertical="top"/>
      <protection locked="0"/>
    </xf>
    <xf numFmtId="169" fontId="25" fillId="0" borderId="0" xfId="0" applyNumberFormat="1" applyFont="1" applyAlignment="1" applyProtection="1">
      <alignment horizontal="right"/>
      <protection locked="0"/>
    </xf>
    <xf numFmtId="164" fontId="25" fillId="0" borderId="0" xfId="0" applyNumberFormat="1" applyFont="1" applyAlignment="1">
      <alignment horizontal="right" wrapText="1"/>
    </xf>
    <xf numFmtId="0" fontId="49" fillId="0" borderId="0" xfId="0" applyFont="1" applyAlignment="1">
      <alignment vertical="center"/>
    </xf>
    <xf numFmtId="0" fontId="48" fillId="0" borderId="0" xfId="0" applyFont="1" applyAlignment="1">
      <alignment vertical="center"/>
    </xf>
    <xf numFmtId="0" fontId="48" fillId="0" borderId="0" xfId="0" applyFont="1" applyAlignment="1">
      <alignment horizontal="left" vertical="center" indent="4"/>
    </xf>
    <xf numFmtId="0" fontId="48" fillId="0" borderId="0" xfId="0" applyFont="1" applyAlignment="1">
      <alignment horizontal="left" vertical="center" indent="1"/>
    </xf>
    <xf numFmtId="0" fontId="48" fillId="0" borderId="0" xfId="0" applyFont="1" applyAlignment="1">
      <alignment horizontal="left" vertical="center" indent="7"/>
    </xf>
    <xf numFmtId="0" fontId="49" fillId="0" borderId="6" xfId="0" applyFont="1" applyBorder="1" applyAlignment="1">
      <alignment vertical="center"/>
    </xf>
    <xf numFmtId="0" fontId="48" fillId="0" borderId="25" xfId="0" applyFont="1" applyBorder="1" applyAlignment="1">
      <alignment vertical="center"/>
    </xf>
    <xf numFmtId="0" fontId="49" fillId="0" borderId="11" xfId="0" applyFont="1" applyBorder="1" applyAlignment="1">
      <alignment vertical="center"/>
    </xf>
    <xf numFmtId="0" fontId="49" fillId="0" borderId="4" xfId="0" applyFont="1" applyBorder="1" applyAlignment="1">
      <alignment vertical="center"/>
    </xf>
    <xf numFmtId="0" fontId="48" fillId="0" borderId="11" xfId="0" applyFont="1" applyBorder="1" applyAlignment="1">
      <alignment vertical="center"/>
    </xf>
    <xf numFmtId="0" fontId="48" fillId="0" borderId="4" xfId="0" applyFont="1" applyBorder="1" applyAlignment="1">
      <alignment vertical="center"/>
    </xf>
    <xf numFmtId="0" fontId="13" fillId="0" borderId="0" xfId="0" applyFont="1"/>
    <xf numFmtId="0" fontId="19" fillId="0" borderId="0" xfId="0" applyFont="1" applyAlignment="1">
      <alignment horizontal="left" vertical="top" wrapText="1" shrinkToFit="1"/>
    </xf>
    <xf numFmtId="0" fontId="7" fillId="0" borderId="0" xfId="0" applyFont="1" applyAlignment="1">
      <alignment horizontal="left" vertical="top" wrapText="1" shrinkToFit="1"/>
    </xf>
    <xf numFmtId="168" fontId="19" fillId="0" borderId="0" xfId="0" applyNumberFormat="1" applyFont="1" applyAlignment="1">
      <alignment horizontal="left" vertical="top" wrapText="1" shrinkToFit="1"/>
    </xf>
    <xf numFmtId="169" fontId="19" fillId="0" borderId="0" xfId="0" applyNumberFormat="1" applyFont="1" applyAlignment="1" applyProtection="1">
      <alignment horizontal="left" vertical="top" wrapText="1" shrinkToFit="1"/>
      <protection locked="0"/>
    </xf>
    <xf numFmtId="164" fontId="19" fillId="0" borderId="0" xfId="0" applyNumberFormat="1" applyFont="1" applyAlignment="1">
      <alignment horizontal="left" vertical="top" wrapText="1" shrinkToFit="1"/>
    </xf>
    <xf numFmtId="165" fontId="19" fillId="0" borderId="0" xfId="0" applyNumberFormat="1" applyFont="1" applyAlignment="1">
      <alignment horizontal="left" vertical="top" wrapText="1" shrinkToFit="1"/>
    </xf>
    <xf numFmtId="4" fontId="19" fillId="0" borderId="0" xfId="0" applyNumberFormat="1" applyFont="1" applyAlignment="1">
      <alignment horizontal="left" vertical="top" wrapText="1" shrinkToFit="1"/>
    </xf>
    <xf numFmtId="164" fontId="19" fillId="0" borderId="0" xfId="0" applyNumberFormat="1" applyFont="1" applyAlignment="1" applyProtection="1">
      <alignment horizontal="left" vertical="top" wrapText="1" shrinkToFit="1"/>
      <protection locked="0"/>
    </xf>
    <xf numFmtId="0" fontId="36" fillId="0" borderId="6" xfId="3046" applyFont="1" applyBorder="1" applyAlignment="1">
      <alignment horizontal="center" vertical="top"/>
    </xf>
    <xf numFmtId="49" fontId="36" fillId="0" borderId="17" xfId="3046" applyNumberFormat="1" applyFont="1" applyBorder="1" applyAlignment="1">
      <alignment horizontal="center" vertical="top"/>
    </xf>
    <xf numFmtId="0" fontId="36" fillId="0" borderId="17" xfId="3046" applyFont="1" applyBorder="1" applyAlignment="1">
      <alignment horizontal="center" vertical="top"/>
    </xf>
    <xf numFmtId="0" fontId="36" fillId="0" borderId="7" xfId="3046" applyFont="1" applyBorder="1" applyAlignment="1">
      <alignment horizontal="center" vertical="top"/>
    </xf>
    <xf numFmtId="4" fontId="36" fillId="0" borderId="17" xfId="3046" applyNumberFormat="1" applyFont="1" applyBorder="1" applyAlignment="1">
      <alignment horizontal="center" vertical="top"/>
    </xf>
    <xf numFmtId="0" fontId="36" fillId="0" borderId="4" xfId="3046" applyFont="1" applyBorder="1" applyAlignment="1">
      <alignment horizontal="center" vertical="top"/>
    </xf>
    <xf numFmtId="49" fontId="36" fillId="0" borderId="18" xfId="3046" applyNumberFormat="1" applyFont="1" applyBorder="1" applyAlignment="1">
      <alignment horizontal="center" vertical="top"/>
    </xf>
    <xf numFmtId="0" fontId="36" fillId="0" borderId="18" xfId="3046" applyFont="1" applyBorder="1" applyAlignment="1">
      <alignment horizontal="center" vertical="top"/>
    </xf>
    <xf numFmtId="0" fontId="36" fillId="0" borderId="10" xfId="3046" applyFont="1" applyBorder="1" applyAlignment="1">
      <alignment horizontal="center" vertical="top"/>
    </xf>
    <xf numFmtId="4" fontId="36" fillId="0" borderId="18" xfId="3046" applyNumberFormat="1" applyFont="1" applyBorder="1" applyAlignment="1">
      <alignment horizontal="center" vertical="top"/>
    </xf>
    <xf numFmtId="0" fontId="54" fillId="0" borderId="5" xfId="3046" applyFont="1" applyBorder="1" applyAlignment="1">
      <alignment vertical="top" wrapText="1"/>
    </xf>
    <xf numFmtId="0" fontId="54" fillId="0" borderId="0" xfId="3046" applyFont="1" applyAlignment="1">
      <alignment vertical="top" wrapText="1"/>
    </xf>
    <xf numFmtId="0" fontId="54" fillId="0" borderId="3" xfId="3046" applyFont="1" applyBorder="1" applyAlignment="1">
      <alignment vertical="top" wrapText="1"/>
    </xf>
    <xf numFmtId="0" fontId="52" fillId="0" borderId="27" xfId="3046" applyFont="1" applyBorder="1" applyAlignment="1">
      <alignment vertical="top"/>
    </xf>
    <xf numFmtId="0" fontId="52" fillId="0" borderId="28" xfId="3046" applyFont="1" applyBorder="1" applyAlignment="1">
      <alignment vertical="top"/>
    </xf>
    <xf numFmtId="0" fontId="52" fillId="0" borderId="29" xfId="3046" applyFont="1" applyBorder="1" applyAlignment="1">
      <alignment horizontal="left" vertical="top"/>
    </xf>
    <xf numFmtId="0" fontId="35" fillId="0" borderId="0" xfId="3046" applyFont="1" applyAlignment="1">
      <alignment vertical="top"/>
    </xf>
    <xf numFmtId="0" fontId="10" fillId="6" borderId="22" xfId="0" applyFont="1" applyFill="1" applyBorder="1" applyAlignment="1">
      <alignment vertical="top" wrapText="1"/>
    </xf>
    <xf numFmtId="168" fontId="17" fillId="6" borderId="22" xfId="0" applyNumberFormat="1" applyFont="1" applyFill="1" applyBorder="1" applyAlignment="1">
      <alignment horizontal="center" vertical="center" wrapText="1"/>
    </xf>
    <xf numFmtId="0" fontId="17" fillId="6" borderId="22" xfId="0" applyFont="1" applyFill="1" applyBorder="1" applyAlignment="1">
      <alignment horizontal="center" vertical="center"/>
    </xf>
    <xf numFmtId="169" fontId="17" fillId="6" borderId="22" xfId="0" applyNumberFormat="1" applyFont="1" applyFill="1" applyBorder="1" applyAlignment="1" applyProtection="1">
      <alignment horizontal="right" vertical="top"/>
      <protection locked="0"/>
    </xf>
    <xf numFmtId="164" fontId="15" fillId="6" borderId="22" xfId="0" applyNumberFormat="1" applyFont="1" applyFill="1" applyBorder="1" applyAlignment="1">
      <alignment horizontal="right" vertical="top" wrapText="1"/>
    </xf>
    <xf numFmtId="0" fontId="10" fillId="6" borderId="22" xfId="0" applyFont="1" applyFill="1" applyBorder="1" applyAlignment="1">
      <alignment horizontal="left" vertical="top" wrapText="1"/>
    </xf>
    <xf numFmtId="0" fontId="15" fillId="6" borderId="22" xfId="0" applyFont="1" applyFill="1" applyBorder="1" applyAlignment="1">
      <alignment horizontal="center" vertical="top" wrapText="1"/>
    </xf>
    <xf numFmtId="0" fontId="17" fillId="6" borderId="22" xfId="0" applyFont="1" applyFill="1" applyBorder="1" applyAlignment="1">
      <alignment horizontal="center" vertical="top" wrapText="1"/>
    </xf>
    <xf numFmtId="0" fontId="15" fillId="6" borderId="22" xfId="0" applyFont="1" applyFill="1" applyBorder="1" applyAlignment="1">
      <alignment horizontal="left" vertical="center" wrapText="1"/>
    </xf>
    <xf numFmtId="0" fontId="16" fillId="6" borderId="22" xfId="0" applyFont="1" applyFill="1" applyBorder="1" applyAlignment="1">
      <alignment horizontal="left" vertical="center" wrapText="1"/>
    </xf>
    <xf numFmtId="0" fontId="24" fillId="6" borderId="22" xfId="0" applyFont="1" applyFill="1" applyBorder="1" applyAlignment="1">
      <alignment horizontal="left" vertical="center" wrapText="1"/>
    </xf>
    <xf numFmtId="0" fontId="15" fillId="6" borderId="22" xfId="0" applyFont="1" applyFill="1" applyBorder="1" applyAlignment="1" applyProtection="1">
      <alignment vertical="center" wrapText="1"/>
      <protection locked="0"/>
    </xf>
    <xf numFmtId="0" fontId="22" fillId="6" borderId="22" xfId="0" applyFont="1" applyFill="1" applyBorder="1"/>
    <xf numFmtId="0" fontId="12" fillId="6" borderId="22" xfId="0" applyFont="1" applyFill="1" applyBorder="1"/>
    <xf numFmtId="0" fontId="15" fillId="6" borderId="30" xfId="0" applyFont="1" applyFill="1" applyBorder="1" applyAlignment="1">
      <alignment horizontal="center" vertical="center" wrapText="1"/>
    </xf>
    <xf numFmtId="0" fontId="15" fillId="0" borderId="25" xfId="0" applyFont="1" applyBorder="1" applyAlignment="1">
      <alignment horizontal="center" vertical="top" wrapText="1"/>
    </xf>
    <xf numFmtId="0" fontId="17" fillId="0" borderId="25" xfId="0" applyFont="1" applyBorder="1" applyAlignment="1">
      <alignment horizontal="center" vertical="top" wrapText="1"/>
    </xf>
    <xf numFmtId="0" fontId="15" fillId="6" borderId="30" xfId="0" applyFont="1" applyFill="1" applyBorder="1"/>
    <xf numFmtId="0" fontId="36" fillId="0" borderId="18" xfId="3046" applyFont="1" applyBorder="1" applyAlignment="1">
      <alignment horizontal="left" vertical="top"/>
    </xf>
    <xf numFmtId="0" fontId="15" fillId="0" borderId="25" xfId="0" applyFont="1" applyBorder="1" applyAlignment="1" applyProtection="1">
      <alignment wrapText="1"/>
      <protection locked="0"/>
    </xf>
    <xf numFmtId="0" fontId="10" fillId="6" borderId="30" xfId="0" applyFont="1" applyFill="1" applyBorder="1" applyAlignment="1">
      <alignment vertical="top" wrapText="1"/>
    </xf>
    <xf numFmtId="168" fontId="17" fillId="6" borderId="30" xfId="0" applyNumberFormat="1" applyFont="1" applyFill="1" applyBorder="1" applyAlignment="1">
      <alignment horizontal="center" vertical="center" wrapText="1"/>
    </xf>
    <xf numFmtId="0" fontId="36" fillId="0" borderId="10" xfId="3046" applyFont="1" applyBorder="1" applyAlignment="1">
      <alignment horizontal="left" vertical="top"/>
    </xf>
    <xf numFmtId="0" fontId="10" fillId="0" borderId="12" xfId="0" applyFont="1" applyBorder="1" applyAlignment="1">
      <alignment vertical="top" wrapText="1"/>
    </xf>
    <xf numFmtId="0" fontId="17" fillId="6" borderId="30" xfId="0" applyFont="1" applyFill="1" applyBorder="1" applyAlignment="1">
      <alignment horizontal="center" vertical="center"/>
    </xf>
    <xf numFmtId="168" fontId="10" fillId="0" borderId="12" xfId="0" applyNumberFormat="1" applyFont="1" applyBorder="1" applyAlignment="1">
      <alignment horizontal="center" wrapText="1"/>
    </xf>
    <xf numFmtId="0" fontId="10" fillId="0" borderId="11" xfId="0" applyFont="1" applyBorder="1" applyAlignment="1">
      <alignment horizontal="left"/>
    </xf>
    <xf numFmtId="169" fontId="17" fillId="6" borderId="30" xfId="0" applyNumberFormat="1" applyFont="1" applyFill="1" applyBorder="1" applyAlignment="1" applyProtection="1">
      <alignment horizontal="right" vertical="top"/>
      <protection locked="0"/>
    </xf>
    <xf numFmtId="169" fontId="17" fillId="0" borderId="25" xfId="0" applyNumberFormat="1" applyFont="1" applyBorder="1" applyAlignment="1" applyProtection="1">
      <alignment horizontal="right" vertical="top"/>
      <protection locked="0"/>
    </xf>
    <xf numFmtId="164" fontId="15" fillId="6" borderId="30" xfId="0" applyNumberFormat="1" applyFont="1" applyFill="1" applyBorder="1" applyAlignment="1">
      <alignment horizontal="right" vertical="top" wrapText="1"/>
    </xf>
    <xf numFmtId="164" fontId="15" fillId="0" borderId="25" xfId="0" applyNumberFormat="1" applyFont="1" applyBorder="1" applyAlignment="1">
      <alignment horizontal="right" vertical="top" wrapText="1"/>
    </xf>
    <xf numFmtId="16" fontId="15" fillId="6" borderId="22" xfId="0" applyNumberFormat="1" applyFont="1" applyFill="1" applyBorder="1" applyAlignment="1">
      <alignment horizontal="center" vertical="top" wrapText="1"/>
    </xf>
    <xf numFmtId="0" fontId="15" fillId="6" borderId="22" xfId="0" applyFont="1" applyFill="1" applyBorder="1" applyAlignment="1">
      <alignment horizontal="left" vertical="top" wrapText="1"/>
    </xf>
    <xf numFmtId="168" fontId="17" fillId="6" borderId="22" xfId="0" applyNumberFormat="1" applyFont="1" applyFill="1" applyBorder="1" applyAlignment="1">
      <alignment horizontal="center" vertical="top" wrapText="1"/>
    </xf>
    <xf numFmtId="0" fontId="17" fillId="6" borderId="22" xfId="0" applyFont="1" applyFill="1" applyBorder="1" applyAlignment="1">
      <alignment horizontal="center" vertical="top"/>
    </xf>
    <xf numFmtId="164" fontId="17" fillId="6" borderId="22" xfId="0" applyNumberFormat="1" applyFont="1" applyFill="1" applyBorder="1" applyAlignment="1">
      <alignment horizontal="right" vertical="top" wrapText="1"/>
    </xf>
    <xf numFmtId="0" fontId="23" fillId="6" borderId="22" xfId="0" applyFont="1" applyFill="1" applyBorder="1" applyAlignment="1">
      <alignment horizontal="left" vertical="center" wrapText="1"/>
    </xf>
    <xf numFmtId="0" fontId="15" fillId="6" borderId="22" xfId="0" applyFont="1" applyFill="1" applyBorder="1" applyAlignment="1" applyProtection="1">
      <alignment horizontal="center" vertical="center" wrapText="1"/>
      <protection locked="0"/>
    </xf>
    <xf numFmtId="0" fontId="15" fillId="6" borderId="22" xfId="0" applyFont="1" applyFill="1" applyBorder="1" applyAlignment="1">
      <alignment vertical="top" wrapText="1"/>
    </xf>
    <xf numFmtId="0" fontId="26" fillId="6" borderId="22" xfId="0" applyFont="1" applyFill="1" applyBorder="1" applyAlignment="1">
      <alignment horizontal="left" vertical="center" wrapText="1"/>
    </xf>
    <xf numFmtId="4" fontId="10" fillId="6" borderId="22" xfId="0" applyNumberFormat="1" applyFont="1" applyFill="1" applyBorder="1" applyAlignment="1">
      <alignment horizontal="center"/>
    </xf>
    <xf numFmtId="169" fontId="17" fillId="6" borderId="22" xfId="3038" applyNumberFormat="1" applyFont="1" applyFill="1" applyBorder="1" applyAlignment="1" applyProtection="1">
      <alignment horizontal="right" vertical="top"/>
      <protection locked="0"/>
    </xf>
    <xf numFmtId="0" fontId="29" fillId="6" borderId="22" xfId="3039" applyFont="1" applyFill="1" applyBorder="1" applyAlignment="1">
      <alignment vertical="top" wrapText="1"/>
    </xf>
    <xf numFmtId="0" fontId="29" fillId="6" borderId="22" xfId="3040" applyFont="1" applyFill="1" applyBorder="1" applyAlignment="1">
      <alignment vertical="top" wrapText="1"/>
    </xf>
    <xf numFmtId="0" fontId="17" fillId="6" borderId="22" xfId="0" applyFont="1" applyFill="1" applyBorder="1" applyAlignment="1">
      <alignment horizontal="left" vertical="top" wrapText="1"/>
    </xf>
    <xf numFmtId="0" fontId="17" fillId="6" borderId="22" xfId="3043" applyFont="1" applyFill="1" applyBorder="1" applyAlignment="1">
      <alignment horizontal="center"/>
    </xf>
    <xf numFmtId="0" fontId="15" fillId="6" borderId="22" xfId="3041" applyFont="1" applyFill="1" applyBorder="1" applyAlignment="1">
      <alignment horizontal="center" vertical="top" wrapText="1"/>
    </xf>
    <xf numFmtId="0" fontId="15" fillId="6" borderId="22" xfId="0" applyFont="1" applyFill="1" applyBorder="1" applyAlignment="1">
      <alignment horizontal="left"/>
    </xf>
    <xf numFmtId="0" fontId="34" fillId="6" borderId="22" xfId="0" applyFont="1" applyFill="1" applyBorder="1" applyAlignment="1">
      <alignment vertical="top"/>
    </xf>
    <xf numFmtId="0" fontId="34" fillId="6" borderId="22" xfId="0" applyFont="1" applyFill="1" applyBorder="1"/>
    <xf numFmtId="0" fontId="56" fillId="6" borderId="0" xfId="0" applyFont="1" applyFill="1" applyAlignment="1">
      <alignment horizontal="center" vertical="top" wrapText="1"/>
    </xf>
    <xf numFmtId="0" fontId="57" fillId="6" borderId="0" xfId="0" applyFont="1" applyFill="1" applyAlignment="1">
      <alignment horizontal="center" vertical="top" wrapText="1"/>
    </xf>
    <xf numFmtId="0" fontId="56" fillId="6" borderId="0" xfId="0" applyFont="1" applyFill="1" applyProtection="1">
      <protection locked="0"/>
    </xf>
    <xf numFmtId="0" fontId="57" fillId="6" borderId="0" xfId="0" applyFont="1" applyFill="1" applyAlignment="1">
      <alignment vertical="top" wrapText="1"/>
    </xf>
    <xf numFmtId="168" fontId="57" fillId="6" borderId="0" xfId="0" applyNumberFormat="1" applyFont="1" applyFill="1" applyAlignment="1">
      <alignment horizontal="center" wrapText="1"/>
    </xf>
    <xf numFmtId="0" fontId="57" fillId="6" borderId="0" xfId="0" applyFont="1" applyFill="1" applyAlignment="1">
      <alignment horizontal="center"/>
    </xf>
    <xf numFmtId="169" fontId="57" fillId="6" borderId="0" xfId="0" applyNumberFormat="1" applyFont="1" applyFill="1" applyAlignment="1" applyProtection="1">
      <alignment horizontal="right" vertical="top"/>
      <protection locked="0"/>
    </xf>
    <xf numFmtId="164" fontId="56" fillId="6" borderId="0" xfId="0" applyNumberFormat="1" applyFont="1" applyFill="1" applyAlignment="1">
      <alignment horizontal="right" vertical="top" wrapText="1"/>
    </xf>
    <xf numFmtId="0" fontId="57" fillId="6" borderId="0" xfId="0" applyFont="1" applyFill="1" applyAlignment="1">
      <alignment horizontal="left" vertical="top" wrapText="1"/>
    </xf>
    <xf numFmtId="0" fontId="56" fillId="6" borderId="0" xfId="0" applyFont="1" applyFill="1" applyAlignment="1">
      <alignment horizontal="left" vertical="top" wrapText="1"/>
    </xf>
    <xf numFmtId="4" fontId="57" fillId="6" borderId="0" xfId="0" applyNumberFormat="1" applyFont="1" applyFill="1" applyAlignment="1">
      <alignment horizontal="center"/>
    </xf>
    <xf numFmtId="0" fontId="57" fillId="6" borderId="0" xfId="0" applyFont="1" applyFill="1" applyAlignment="1">
      <alignment horizontal="left"/>
    </xf>
    <xf numFmtId="169" fontId="57" fillId="6" borderId="0" xfId="3038" applyNumberFormat="1" applyFont="1" applyFill="1" applyAlignment="1" applyProtection="1">
      <alignment horizontal="right" vertical="top"/>
      <protection locked="0"/>
    </xf>
    <xf numFmtId="0" fontId="56" fillId="6" borderId="0" xfId="0" applyFont="1" applyFill="1" applyAlignment="1" applyProtection="1">
      <alignment vertical="center" wrapText="1"/>
      <protection locked="0"/>
    </xf>
    <xf numFmtId="0" fontId="48" fillId="0" borderId="11" xfId="0" applyFont="1" applyBorder="1" applyAlignment="1">
      <alignment vertical="center" wrapText="1"/>
    </xf>
    <xf numFmtId="4" fontId="37" fillId="0" borderId="14" xfId="3046" applyNumberFormat="1" applyFont="1" applyBorder="1" applyAlignment="1" applyProtection="1">
      <alignment horizontal="center"/>
      <protection locked="0"/>
    </xf>
    <xf numFmtId="4" fontId="37" fillId="0" borderId="15" xfId="3046" applyNumberFormat="1" applyFont="1" applyBorder="1" applyProtection="1">
      <protection locked="0"/>
    </xf>
    <xf numFmtId="0" fontId="39" fillId="0" borderId="3" xfId="3046" applyFont="1" applyBorder="1" applyAlignment="1">
      <alignment horizontal="left" vertical="top" wrapText="1"/>
    </xf>
    <xf numFmtId="49" fontId="39" fillId="0" borderId="12" xfId="3046" applyNumberFormat="1" applyFont="1" applyBorder="1" applyAlignment="1" applyProtection="1">
      <alignment horizontal="left" vertical="top" wrapText="1"/>
      <protection locked="0"/>
    </xf>
    <xf numFmtId="49" fontId="39" fillId="0" borderId="11" xfId="3046" applyNumberFormat="1" applyFont="1" applyBorder="1" applyAlignment="1">
      <alignment vertical="top"/>
    </xf>
    <xf numFmtId="0" fontId="40" fillId="0" borderId="5" xfId="3046" applyFont="1" applyBorder="1" applyAlignment="1">
      <alignment horizontal="left" vertical="top"/>
    </xf>
    <xf numFmtId="0" fontId="38" fillId="0" borderId="6" xfId="3046" applyFont="1" applyBorder="1" applyAlignment="1">
      <alignment vertical="top"/>
    </xf>
    <xf numFmtId="0" fontId="39" fillId="0" borderId="5" xfId="3046" applyFont="1" applyBorder="1" applyAlignment="1">
      <alignment horizontal="left" vertical="top" wrapText="1"/>
    </xf>
    <xf numFmtId="0" fontId="39" fillId="0" borderId="8" xfId="3046" applyFont="1" applyBorder="1" applyAlignment="1" applyProtection="1">
      <alignment horizontal="left" vertical="top" wrapText="1"/>
      <protection locked="0"/>
    </xf>
    <xf numFmtId="0" fontId="39" fillId="0" borderId="9" xfId="3046" applyFont="1" applyBorder="1" applyAlignment="1">
      <alignment vertical="top"/>
    </xf>
    <xf numFmtId="0" fontId="39" fillId="0" borderId="0" xfId="3046" applyFont="1" applyAlignment="1">
      <alignment horizontal="left" vertical="top" wrapText="1"/>
    </xf>
    <xf numFmtId="0" fontId="39" fillId="0" borderId="7" xfId="3046" applyFont="1" applyBorder="1" applyAlignment="1" applyProtection="1">
      <alignment horizontal="left" vertical="top" wrapText="1"/>
      <protection locked="0"/>
    </xf>
    <xf numFmtId="0" fontId="39" fillId="0" borderId="6" xfId="3046" applyFont="1" applyBorder="1" applyAlignment="1">
      <alignment vertical="top"/>
    </xf>
    <xf numFmtId="0" fontId="48" fillId="0" borderId="17" xfId="0" applyFont="1" applyBorder="1" applyAlignment="1">
      <alignment vertical="center"/>
    </xf>
    <xf numFmtId="0" fontId="48" fillId="0" borderId="25" xfId="0" applyFont="1" applyBorder="1" applyAlignment="1">
      <alignment vertical="center"/>
    </xf>
    <xf numFmtId="0" fontId="48" fillId="0" borderId="18" xfId="0" applyFont="1" applyBorder="1" applyAlignment="1">
      <alignment vertical="center"/>
    </xf>
    <xf numFmtId="4" fontId="19" fillId="0" borderId="0" xfId="0" applyNumberFormat="1" applyFont="1" applyAlignment="1">
      <alignment horizontal="center"/>
    </xf>
    <xf numFmtId="0" fontId="55" fillId="0" borderId="7" xfId="3046" applyFont="1" applyBorder="1" applyAlignment="1">
      <alignment horizontal="left" vertical="top"/>
    </xf>
    <xf numFmtId="0" fontId="53" fillId="0" borderId="6" xfId="3046" applyFont="1" applyBorder="1" applyAlignment="1">
      <alignment horizontal="left" vertical="top"/>
    </xf>
    <xf numFmtId="0" fontId="54" fillId="0" borderId="5" xfId="3046" applyFont="1" applyBorder="1" applyAlignment="1" applyProtection="1">
      <alignment horizontal="left" vertical="top" wrapText="1"/>
      <protection locked="0"/>
    </xf>
    <xf numFmtId="0" fontId="54" fillId="0" borderId="5" xfId="3046" applyFont="1" applyBorder="1" applyAlignment="1">
      <alignment vertical="top"/>
    </xf>
    <xf numFmtId="0" fontId="54" fillId="0" borderId="6" xfId="3046" applyFont="1" applyBorder="1" applyAlignment="1">
      <alignment vertical="top"/>
    </xf>
    <xf numFmtId="17" fontId="54" fillId="0" borderId="3" xfId="3046" applyNumberFormat="1" applyFont="1" applyBorder="1" applyAlignment="1" applyProtection="1">
      <alignment horizontal="left" vertical="top" wrapText="1"/>
      <protection locked="0"/>
    </xf>
    <xf numFmtId="0" fontId="54" fillId="0" borderId="3" xfId="3046" applyFont="1" applyBorder="1" applyAlignment="1">
      <alignment vertical="top"/>
    </xf>
    <xf numFmtId="0" fontId="54" fillId="0" borderId="11" xfId="3046" applyFont="1" applyBorder="1" applyAlignment="1">
      <alignment vertical="top"/>
    </xf>
    <xf numFmtId="0" fontId="55" fillId="0" borderId="10" xfId="3046" applyFont="1" applyBorder="1" applyAlignment="1">
      <alignment horizontal="left" vertical="top"/>
    </xf>
    <xf numFmtId="0" fontId="53" fillId="0" borderId="4" xfId="3046" applyFont="1" applyBorder="1" applyAlignment="1">
      <alignment horizontal="left" vertical="top"/>
    </xf>
    <xf numFmtId="0" fontId="55" fillId="0" borderId="12" xfId="3046" applyFont="1" applyBorder="1" applyAlignment="1">
      <alignment horizontal="left" vertical="top"/>
    </xf>
    <xf numFmtId="0" fontId="53" fillId="0" borderId="11" xfId="3046" applyFont="1" applyBorder="1" applyAlignment="1">
      <alignment horizontal="left" vertical="top"/>
    </xf>
    <xf numFmtId="0" fontId="10" fillId="0" borderId="0" xfId="0" applyFont="1" applyAlignment="1">
      <alignment vertical="top" wrapText="1"/>
    </xf>
    <xf numFmtId="0" fontId="0" fillId="0" borderId="0" xfId="0" applyAlignment="1">
      <alignment vertical="top" wrapText="1"/>
    </xf>
    <xf numFmtId="0" fontId="7" fillId="0" borderId="0" xfId="0" applyFont="1" applyAlignment="1">
      <alignment horizontal="left" vertical="top" wrapText="1" shrinkToFit="1"/>
    </xf>
    <xf numFmtId="49" fontId="7" fillId="0" borderId="0" xfId="0" applyNumberFormat="1" applyFont="1" applyAlignment="1">
      <alignment horizontal="left" vertical="top" wrapText="1" shrinkToFit="1"/>
    </xf>
    <xf numFmtId="0" fontId="48" fillId="0" borderId="0" xfId="0" applyFont="1" applyAlignment="1">
      <alignment horizontal="left" vertical="center" indent="5"/>
    </xf>
  </cellXfs>
  <cellStyles count="3047">
    <cellStyle name="__normal" xfId="3041" xr:uid="{BDE213BC-9D3D-024F-9757-A5E6C529E2A2}"/>
    <cellStyle name="40 % – Poudarek3 2" xfId="1" xr:uid="{00000000-0005-0000-0000-000000000000}"/>
    <cellStyle name="60 % – Poudarek3 2" xfId="2" xr:uid="{00000000-0005-0000-0000-000002000000}"/>
    <cellStyle name="Excel Built-in Excel Built-in Normal" xfId="1419" xr:uid="{00000000-0005-0000-0000-000004000000}"/>
    <cellStyle name="Excel Built-in Excel Built-in Normal 1" xfId="623" xr:uid="{00000000-0005-0000-0000-000005000000}"/>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1" builtinId="9" hidden="1"/>
    <cellStyle name="Followed Hyperlink" xfId="232" builtinId="9" hidden="1"/>
    <cellStyle name="Followed Hyperlink" xfId="233" builtinId="9" hidden="1"/>
    <cellStyle name="Followed Hyperlink" xfId="234" builtinId="9" hidden="1"/>
    <cellStyle name="Followed Hyperlink" xfId="235" builtinId="9" hidden="1"/>
    <cellStyle name="Followed Hyperlink" xfId="236" builtinId="9" hidden="1"/>
    <cellStyle name="Followed Hyperlink" xfId="237" builtinId="9" hidden="1"/>
    <cellStyle name="Followed Hyperlink" xfId="238" builtinId="9" hidden="1"/>
    <cellStyle name="Followed Hyperlink" xfId="239" builtinId="9" hidden="1"/>
    <cellStyle name="Followed Hyperlink" xfId="240" builtinId="9" hidden="1"/>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xfId="255" builtinId="9" hidden="1"/>
    <cellStyle name="Followed Hyperlink" xfId="256" builtinId="9" hidden="1"/>
    <cellStyle name="Followed Hyperlink" xfId="257" builtinId="9" hidden="1"/>
    <cellStyle name="Followed Hyperlink" xfId="258" builtinId="9" hidden="1"/>
    <cellStyle name="Followed Hyperlink" xfId="259"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xfId="280" builtinId="9" hidden="1"/>
    <cellStyle name="Followed Hyperlink" xfId="281" builtinId="9" hidden="1"/>
    <cellStyle name="Followed Hyperlink" xfId="282" builtinId="9" hidden="1"/>
    <cellStyle name="Followed Hyperlink" xfId="283" builtinId="9" hidden="1"/>
    <cellStyle name="Followed Hyperlink" xfId="284" builtinId="9" hidden="1"/>
    <cellStyle name="Followed Hyperlink" xfId="285" builtinId="9" hidden="1"/>
    <cellStyle name="Followed Hyperlink" xfId="286" builtinId="9" hidden="1"/>
    <cellStyle name="Followed Hyperlink" xfId="287" builtinId="9" hidden="1"/>
    <cellStyle name="Followed Hyperlink" xfId="288" builtinId="9" hidden="1"/>
    <cellStyle name="Followed Hyperlink" xfId="289" builtinId="9" hidden="1"/>
    <cellStyle name="Followed Hyperlink" xfId="290" builtinId="9" hidden="1"/>
    <cellStyle name="Followed Hyperlink" xfId="291" builtinId="9" hidden="1"/>
    <cellStyle name="Followed Hyperlink" xfId="292" builtinId="9" hidden="1"/>
    <cellStyle name="Followed Hyperlink" xfId="293" builtinId="9" hidden="1"/>
    <cellStyle name="Followed Hyperlink" xfId="294" builtinId="9" hidden="1"/>
    <cellStyle name="Followed Hyperlink" xfId="295" builtinId="9" hidden="1"/>
    <cellStyle name="Followed Hyperlink" xfId="296" builtinId="9" hidden="1"/>
    <cellStyle name="Followed Hyperlink" xfId="297" builtinId="9" hidden="1"/>
    <cellStyle name="Followed Hyperlink" xfId="298" builtinId="9" hidden="1"/>
    <cellStyle name="Followed Hyperlink" xfId="299" builtinId="9" hidden="1"/>
    <cellStyle name="Followed Hyperlink" xfId="300" builtinId="9" hidden="1"/>
    <cellStyle name="Followed Hyperlink" xfId="301" builtinId="9" hidden="1"/>
    <cellStyle name="Followed Hyperlink" xfId="302" builtinId="9" hidden="1"/>
    <cellStyle name="Followed Hyperlink" xfId="303" builtinId="9" hidden="1"/>
    <cellStyle name="Followed Hyperlink" xfId="304" builtinId="9" hidden="1"/>
    <cellStyle name="Followed Hyperlink" xfId="305" builtinId="9" hidden="1"/>
    <cellStyle name="Followed Hyperlink" xfId="306" builtinId="9" hidden="1"/>
    <cellStyle name="Followed Hyperlink" xfId="307" builtinId="9" hidden="1"/>
    <cellStyle name="Followed Hyperlink" xfId="308" builtinId="9" hidden="1"/>
    <cellStyle name="Followed Hyperlink" xfId="309" builtinId="9" hidden="1"/>
    <cellStyle name="Followed Hyperlink" xfId="310" builtinId="9" hidden="1"/>
    <cellStyle name="Followed Hyperlink" xfId="311" builtinId="9" hidden="1"/>
    <cellStyle name="Followed Hyperlink" xfId="312" builtinId="9" hidden="1"/>
    <cellStyle name="Followed Hyperlink" xfId="313" builtinId="9" hidden="1"/>
    <cellStyle name="Followed Hyperlink" xfId="314" builtinId="9" hidden="1"/>
    <cellStyle name="Followed Hyperlink" xfId="315" builtinId="9" hidden="1"/>
    <cellStyle name="Followed Hyperlink" xfId="316" builtinId="9" hidden="1"/>
    <cellStyle name="Followed Hyperlink" xfId="317" builtinId="9" hidden="1"/>
    <cellStyle name="Followed Hyperlink" xfId="318" builtinId="9" hidden="1"/>
    <cellStyle name="Followed Hyperlink" xfId="319" builtinId="9" hidden="1"/>
    <cellStyle name="Followed Hyperlink" xfId="320" builtinId="9" hidden="1"/>
    <cellStyle name="Followed Hyperlink" xfId="321" builtinId="9" hidden="1"/>
    <cellStyle name="Followed Hyperlink" xfId="322" builtinId="9" hidden="1"/>
    <cellStyle name="Followed Hyperlink" xfId="323" builtinId="9" hidden="1"/>
    <cellStyle name="Followed Hyperlink" xfId="324" builtinId="9" hidden="1"/>
    <cellStyle name="Followed Hyperlink" xfId="325" builtinId="9" hidden="1"/>
    <cellStyle name="Followed Hyperlink" xfId="326" builtinId="9" hidden="1"/>
    <cellStyle name="Followed Hyperlink" xfId="327" builtinId="9" hidden="1"/>
    <cellStyle name="Followed Hyperlink" xfId="328" builtinId="9" hidden="1"/>
    <cellStyle name="Followed Hyperlink" xfId="329" builtinId="9" hidden="1"/>
    <cellStyle name="Followed Hyperlink" xfId="330" builtinId="9" hidden="1"/>
    <cellStyle name="Followed Hyperlink" xfId="331" builtinId="9" hidden="1"/>
    <cellStyle name="Followed Hyperlink" xfId="332" builtinId="9" hidden="1"/>
    <cellStyle name="Followed Hyperlink" xfId="333" builtinId="9" hidden="1"/>
    <cellStyle name="Followed Hyperlink" xfId="334" builtinId="9" hidden="1"/>
    <cellStyle name="Followed Hyperlink" xfId="335" builtinId="9" hidden="1"/>
    <cellStyle name="Followed Hyperlink" xfId="336" builtinId="9" hidden="1"/>
    <cellStyle name="Followed Hyperlink" xfId="337" builtinId="9" hidden="1"/>
    <cellStyle name="Followed Hyperlink" xfId="338" builtinId="9" hidden="1"/>
    <cellStyle name="Followed Hyperlink" xfId="339" builtinId="9" hidden="1"/>
    <cellStyle name="Followed Hyperlink" xfId="340" builtinId="9" hidden="1"/>
    <cellStyle name="Followed Hyperlink" xfId="341" builtinId="9" hidden="1"/>
    <cellStyle name="Followed Hyperlink" xfId="342" builtinId="9" hidden="1"/>
    <cellStyle name="Followed Hyperlink" xfId="343" builtinId="9" hidden="1"/>
    <cellStyle name="Followed Hyperlink" xfId="344" builtinId="9" hidden="1"/>
    <cellStyle name="Followed Hyperlink" xfId="345" builtinId="9" hidden="1"/>
    <cellStyle name="Followed Hyperlink" xfId="346" builtinId="9" hidden="1"/>
    <cellStyle name="Followed Hyperlink" xfId="347" builtinId="9" hidden="1"/>
    <cellStyle name="Followed Hyperlink" xfId="348" builtinId="9" hidden="1"/>
    <cellStyle name="Followed Hyperlink" xfId="349" builtinId="9" hidden="1"/>
    <cellStyle name="Followed Hyperlink" xfId="350" builtinId="9" hidden="1"/>
    <cellStyle name="Followed Hyperlink" xfId="351" builtinId="9" hidden="1"/>
    <cellStyle name="Followed Hyperlink" xfId="352" builtinId="9" hidden="1"/>
    <cellStyle name="Followed Hyperlink" xfId="353" builtinId="9" hidden="1"/>
    <cellStyle name="Followed Hyperlink" xfId="354" builtinId="9" hidden="1"/>
    <cellStyle name="Followed Hyperlink" xfId="355" builtinId="9" hidden="1"/>
    <cellStyle name="Followed Hyperlink" xfId="356" builtinId="9" hidden="1"/>
    <cellStyle name="Followed Hyperlink" xfId="357" builtinId="9" hidden="1"/>
    <cellStyle name="Followed Hyperlink" xfId="358" builtinId="9" hidden="1"/>
    <cellStyle name="Followed Hyperlink" xfId="359" builtinId="9" hidden="1"/>
    <cellStyle name="Followed Hyperlink" xfId="360" builtinId="9" hidden="1"/>
    <cellStyle name="Followed Hyperlink" xfId="361" builtinId="9" hidden="1"/>
    <cellStyle name="Followed Hyperlink" xfId="362" builtinId="9" hidden="1"/>
    <cellStyle name="Followed Hyperlink" xfId="363" builtinId="9" hidden="1"/>
    <cellStyle name="Followed Hyperlink" xfId="364" builtinId="9" hidden="1"/>
    <cellStyle name="Followed Hyperlink" xfId="365" builtinId="9" hidden="1"/>
    <cellStyle name="Followed Hyperlink" xfId="366" builtinId="9" hidden="1"/>
    <cellStyle name="Followed Hyperlink" xfId="367" builtinId="9" hidden="1"/>
    <cellStyle name="Followed Hyperlink" xfId="368" builtinId="9" hidden="1"/>
    <cellStyle name="Followed Hyperlink" xfId="369" builtinId="9" hidden="1"/>
    <cellStyle name="Followed Hyperlink" xfId="370" builtinId="9" hidden="1"/>
    <cellStyle name="Followed Hyperlink" xfId="371" builtinId="9" hidden="1"/>
    <cellStyle name="Followed Hyperlink" xfId="372" builtinId="9" hidden="1"/>
    <cellStyle name="Followed Hyperlink" xfId="373" builtinId="9" hidden="1"/>
    <cellStyle name="Followed Hyperlink" xfId="374" builtinId="9" hidden="1"/>
    <cellStyle name="Followed Hyperlink" xfId="375" builtinId="9" hidden="1"/>
    <cellStyle name="Followed Hyperlink" xfId="376" builtinId="9" hidden="1"/>
    <cellStyle name="Followed Hyperlink" xfId="377" builtinId="9" hidden="1"/>
    <cellStyle name="Followed Hyperlink" xfId="378" builtinId="9" hidden="1"/>
    <cellStyle name="Followed Hyperlink" xfId="379" builtinId="9" hidden="1"/>
    <cellStyle name="Followed Hyperlink" xfId="380" builtinId="9" hidden="1"/>
    <cellStyle name="Followed Hyperlink" xfId="381" builtinId="9" hidden="1"/>
    <cellStyle name="Followed Hyperlink" xfId="382" builtinId="9" hidden="1"/>
    <cellStyle name="Followed Hyperlink" xfId="383" builtinId="9" hidden="1"/>
    <cellStyle name="Followed Hyperlink" xfId="384" builtinId="9" hidden="1"/>
    <cellStyle name="Followed Hyperlink" xfId="385" builtinId="9" hidden="1"/>
    <cellStyle name="Followed Hyperlink" xfId="386" builtinId="9" hidden="1"/>
    <cellStyle name="Followed Hyperlink" xfId="387" builtinId="9" hidden="1"/>
    <cellStyle name="Followed Hyperlink" xfId="388" builtinId="9" hidden="1"/>
    <cellStyle name="Followed Hyperlink" xfId="389" builtinId="9" hidden="1"/>
    <cellStyle name="Followed Hyperlink" xfId="390" builtinId="9" hidden="1"/>
    <cellStyle name="Followed Hyperlink" xfId="391" builtinId="9" hidden="1"/>
    <cellStyle name="Followed Hyperlink" xfId="392" builtinId="9" hidden="1"/>
    <cellStyle name="Followed Hyperlink" xfId="393" builtinId="9" hidden="1"/>
    <cellStyle name="Followed Hyperlink" xfId="394" builtinId="9" hidden="1"/>
    <cellStyle name="Followed Hyperlink" xfId="395" builtinId="9" hidden="1"/>
    <cellStyle name="Followed Hyperlink" xfId="396" builtinId="9" hidden="1"/>
    <cellStyle name="Followed Hyperlink" xfId="397" builtinId="9" hidden="1"/>
    <cellStyle name="Followed Hyperlink" xfId="398" builtinId="9" hidden="1"/>
    <cellStyle name="Followed Hyperlink" xfId="399" builtinId="9" hidden="1"/>
    <cellStyle name="Followed Hyperlink" xfId="400" builtinId="9" hidden="1"/>
    <cellStyle name="Followed Hyperlink" xfId="401" builtinId="9" hidden="1"/>
    <cellStyle name="Followed Hyperlink" xfId="402" builtinId="9" hidden="1"/>
    <cellStyle name="Followed Hyperlink" xfId="403" builtinId="9" hidden="1"/>
    <cellStyle name="Followed Hyperlink" xfId="404" builtinId="9" hidden="1"/>
    <cellStyle name="Followed Hyperlink" xfId="405" builtinId="9" hidden="1"/>
    <cellStyle name="Followed Hyperlink" xfId="406" builtinId="9" hidden="1"/>
    <cellStyle name="Followed Hyperlink" xfId="407" builtinId="9" hidden="1"/>
    <cellStyle name="Followed Hyperlink" xfId="408" builtinId="9" hidden="1"/>
    <cellStyle name="Followed Hyperlink" xfId="409" builtinId="9" hidden="1"/>
    <cellStyle name="Followed Hyperlink" xfId="410" builtinId="9" hidden="1"/>
    <cellStyle name="Followed Hyperlink" xfId="411" builtinId="9" hidden="1"/>
    <cellStyle name="Followed Hyperlink" xfId="412" builtinId="9" hidden="1"/>
    <cellStyle name="Followed Hyperlink" xfId="413" builtinId="9" hidden="1"/>
    <cellStyle name="Followed Hyperlink" xfId="414" builtinId="9" hidden="1"/>
    <cellStyle name="Followed Hyperlink" xfId="415" builtinId="9" hidden="1"/>
    <cellStyle name="Followed Hyperlink" xfId="416" builtinId="9" hidden="1"/>
    <cellStyle name="Followed Hyperlink" xfId="417" builtinId="9" hidden="1"/>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2" builtinId="9" hidden="1"/>
    <cellStyle name="Followed Hyperlink" xfId="423" builtinId="9" hidden="1"/>
    <cellStyle name="Followed Hyperlink" xfId="424" builtinId="9" hidden="1"/>
    <cellStyle name="Followed Hyperlink" xfId="426" builtinId="9" hidden="1"/>
    <cellStyle name="Followed Hyperlink" xfId="427" builtinId="9" hidden="1"/>
    <cellStyle name="Followed Hyperlink" xfId="428" builtinId="9" hidden="1"/>
    <cellStyle name="Followed Hyperlink" xfId="429" builtinId="9" hidden="1"/>
    <cellStyle name="Followed Hyperlink" xfId="430" builtinId="9" hidden="1"/>
    <cellStyle name="Followed Hyperlink" xfId="431" builtinId="9" hidden="1"/>
    <cellStyle name="Followed Hyperlink" xfId="432" builtinId="9" hidden="1"/>
    <cellStyle name="Followed Hyperlink" xfId="433" builtinId="9" hidden="1"/>
    <cellStyle name="Followed Hyperlink" xfId="434" builtinId="9" hidden="1"/>
    <cellStyle name="Followed Hyperlink" xfId="435" builtinId="9" hidden="1"/>
    <cellStyle name="Followed Hyperlink" xfId="436" builtinId="9" hidden="1"/>
    <cellStyle name="Followed Hyperlink" xfId="437" builtinId="9" hidden="1"/>
    <cellStyle name="Followed Hyperlink" xfId="438" builtinId="9" hidden="1"/>
    <cellStyle name="Followed Hyperlink" xfId="439" builtinId="9" hidden="1"/>
    <cellStyle name="Followed Hyperlink" xfId="440" builtinId="9" hidden="1"/>
    <cellStyle name="Followed Hyperlink" xfId="441" builtinId="9" hidden="1"/>
    <cellStyle name="Followed Hyperlink" xfId="442" builtinId="9" hidden="1"/>
    <cellStyle name="Followed Hyperlink" xfId="443" builtinId="9" hidden="1"/>
    <cellStyle name="Followed Hyperlink" xfId="444" builtinId="9" hidden="1"/>
    <cellStyle name="Followed Hyperlink" xfId="445" builtinId="9" hidden="1"/>
    <cellStyle name="Followed Hyperlink" xfId="446" builtinId="9" hidden="1"/>
    <cellStyle name="Followed Hyperlink" xfId="447" builtinId="9" hidden="1"/>
    <cellStyle name="Followed Hyperlink" xfId="448" builtinId="9" hidden="1"/>
    <cellStyle name="Followed Hyperlink" xfId="449" builtinId="9" hidden="1"/>
    <cellStyle name="Followed Hyperlink" xfId="450" builtinId="9" hidden="1"/>
    <cellStyle name="Followed Hyperlink" xfId="451" builtinId="9" hidden="1"/>
    <cellStyle name="Followed Hyperlink" xfId="452" builtinId="9" hidden="1"/>
    <cellStyle name="Followed Hyperlink" xfId="453" builtinId="9" hidden="1"/>
    <cellStyle name="Followed Hyperlink" xfId="454" builtinId="9" hidden="1"/>
    <cellStyle name="Followed Hyperlink" xfId="455" builtinId="9" hidden="1"/>
    <cellStyle name="Followed Hyperlink" xfId="456" builtinId="9" hidden="1"/>
    <cellStyle name="Followed Hyperlink" xfId="457" builtinId="9" hidden="1"/>
    <cellStyle name="Followed Hyperlink" xfId="458" builtinId="9" hidden="1"/>
    <cellStyle name="Followed Hyperlink" xfId="459" builtinId="9" hidden="1"/>
    <cellStyle name="Followed Hyperlink" xfId="460" builtinId="9" hidden="1"/>
    <cellStyle name="Followed Hyperlink" xfId="461" builtinId="9" hidden="1"/>
    <cellStyle name="Followed Hyperlink" xfId="462" builtinId="9" hidden="1"/>
    <cellStyle name="Followed Hyperlink" xfId="463" builtinId="9" hidden="1"/>
    <cellStyle name="Followed Hyperlink" xfId="464" builtinId="9" hidden="1"/>
    <cellStyle name="Followed Hyperlink" xfId="465" builtinId="9" hidden="1"/>
    <cellStyle name="Followed Hyperlink" xfId="466" builtinId="9" hidden="1"/>
    <cellStyle name="Followed Hyperlink" xfId="467" builtinId="9" hidden="1"/>
    <cellStyle name="Followed Hyperlink" xfId="468" builtinId="9" hidden="1"/>
    <cellStyle name="Followed Hyperlink" xfId="469" builtinId="9" hidden="1"/>
    <cellStyle name="Followed Hyperlink" xfId="470" builtinId="9" hidden="1"/>
    <cellStyle name="Followed Hyperlink" xfId="471" builtinId="9" hidden="1"/>
    <cellStyle name="Followed Hyperlink" xfId="472" builtinId="9" hidden="1"/>
    <cellStyle name="Followed Hyperlink" xfId="473" builtinId="9" hidden="1"/>
    <cellStyle name="Followed Hyperlink" xfId="474" builtinId="9" hidden="1"/>
    <cellStyle name="Followed Hyperlink" xfId="475" builtinId="9" hidden="1"/>
    <cellStyle name="Followed Hyperlink" xfId="476" builtinId="9" hidden="1"/>
    <cellStyle name="Followed Hyperlink" xfId="477" builtinId="9" hidden="1"/>
    <cellStyle name="Followed Hyperlink" xfId="478" builtinId="9" hidden="1"/>
    <cellStyle name="Followed Hyperlink" xfId="479" builtinId="9" hidden="1"/>
    <cellStyle name="Followed Hyperlink" xfId="480" builtinId="9" hidden="1"/>
    <cellStyle name="Followed Hyperlink" xfId="481" builtinId="9" hidden="1"/>
    <cellStyle name="Followed Hyperlink" xfId="482" builtinId="9" hidden="1"/>
    <cellStyle name="Followed Hyperlink" xfId="483" builtinId="9" hidden="1"/>
    <cellStyle name="Followed Hyperlink" xfId="484" builtinId="9" hidden="1"/>
    <cellStyle name="Followed Hyperlink" xfId="485" builtinId="9" hidden="1"/>
    <cellStyle name="Followed Hyperlink" xfId="486" builtinId="9" hidden="1"/>
    <cellStyle name="Followed Hyperlink" xfId="487" builtinId="9" hidden="1"/>
    <cellStyle name="Followed Hyperlink" xfId="488" builtinId="9" hidden="1"/>
    <cellStyle name="Followed Hyperlink" xfId="489" builtinId="9" hidden="1"/>
    <cellStyle name="Followed Hyperlink" xfId="490" builtinId="9" hidden="1"/>
    <cellStyle name="Followed Hyperlink" xfId="491" builtinId="9" hidden="1"/>
    <cellStyle name="Followed Hyperlink" xfId="492" builtinId="9" hidden="1"/>
    <cellStyle name="Followed Hyperlink" xfId="493" builtinId="9" hidden="1"/>
    <cellStyle name="Followed Hyperlink" xfId="494" builtinId="9" hidden="1"/>
    <cellStyle name="Followed Hyperlink" xfId="495" builtinId="9" hidden="1"/>
    <cellStyle name="Followed Hyperlink" xfId="496" builtinId="9" hidden="1"/>
    <cellStyle name="Followed Hyperlink" xfId="497" builtinId="9" hidden="1"/>
    <cellStyle name="Followed Hyperlink" xfId="498" builtinId="9" hidden="1"/>
    <cellStyle name="Followed Hyperlink" xfId="499" builtinId="9" hidden="1"/>
    <cellStyle name="Followed Hyperlink" xfId="500" builtinId="9" hidden="1"/>
    <cellStyle name="Followed Hyperlink" xfId="501" builtinId="9" hidden="1"/>
    <cellStyle name="Followed Hyperlink" xfId="502" builtinId="9" hidden="1"/>
    <cellStyle name="Followed Hyperlink" xfId="503" builtinId="9" hidden="1"/>
    <cellStyle name="Followed Hyperlink" xfId="504" builtinId="9" hidden="1"/>
    <cellStyle name="Followed Hyperlink" xfId="505" builtinId="9" hidden="1"/>
    <cellStyle name="Followed Hyperlink" xfId="506" builtinId="9" hidden="1"/>
    <cellStyle name="Followed Hyperlink" xfId="507" builtinId="9" hidden="1"/>
    <cellStyle name="Followed Hyperlink" xfId="508" builtinId="9" hidden="1"/>
    <cellStyle name="Followed Hyperlink" xfId="509" builtinId="9" hidden="1"/>
    <cellStyle name="Followed Hyperlink" xfId="510" builtinId="9" hidden="1"/>
    <cellStyle name="Followed Hyperlink" xfId="511" builtinId="9" hidden="1"/>
    <cellStyle name="Followed Hyperlink" xfId="512" builtinId="9" hidden="1"/>
    <cellStyle name="Followed Hyperlink" xfId="513" builtinId="9" hidden="1"/>
    <cellStyle name="Followed Hyperlink" xfId="514" builtinId="9" hidden="1"/>
    <cellStyle name="Followed Hyperlink" xfId="515" builtinId="9" hidden="1"/>
    <cellStyle name="Followed Hyperlink" xfId="516" builtinId="9" hidden="1"/>
    <cellStyle name="Followed Hyperlink" xfId="517" builtinId="9" hidden="1"/>
    <cellStyle name="Followed Hyperlink" xfId="518" builtinId="9" hidden="1"/>
    <cellStyle name="Followed Hyperlink" xfId="519" builtinId="9" hidden="1"/>
    <cellStyle name="Followed Hyperlink" xfId="520" builtinId="9" hidden="1"/>
    <cellStyle name="Followed Hyperlink" xfId="521" builtinId="9" hidden="1"/>
    <cellStyle name="Followed Hyperlink" xfId="522" builtinId="9" hidden="1"/>
    <cellStyle name="Followed Hyperlink" xfId="523" builtinId="9" hidden="1"/>
    <cellStyle name="Followed Hyperlink" xfId="524" builtinId="9" hidden="1"/>
    <cellStyle name="Followed Hyperlink" xfId="525" builtinId="9" hidden="1"/>
    <cellStyle name="Followed Hyperlink" xfId="526" builtinId="9" hidden="1"/>
    <cellStyle name="Followed Hyperlink" xfId="527" builtinId="9" hidden="1"/>
    <cellStyle name="Followed Hyperlink" xfId="528" builtinId="9" hidden="1"/>
    <cellStyle name="Followed Hyperlink" xfId="529" builtinId="9" hidden="1"/>
    <cellStyle name="Followed Hyperlink" xfId="530" builtinId="9" hidden="1"/>
    <cellStyle name="Followed Hyperlink" xfId="531" builtinId="9" hidden="1"/>
    <cellStyle name="Followed Hyperlink" xfId="532" builtinId="9" hidden="1"/>
    <cellStyle name="Followed Hyperlink" xfId="533" builtinId="9" hidden="1"/>
    <cellStyle name="Followed Hyperlink" xfId="534" builtinId="9" hidden="1"/>
    <cellStyle name="Followed Hyperlink" xfId="535" builtinId="9" hidden="1"/>
    <cellStyle name="Followed Hyperlink" xfId="536" builtinId="9" hidden="1"/>
    <cellStyle name="Followed Hyperlink" xfId="537" builtinId="9" hidden="1"/>
    <cellStyle name="Followed Hyperlink" xfId="538" builtinId="9" hidden="1"/>
    <cellStyle name="Followed Hyperlink" xfId="539" builtinId="9" hidden="1"/>
    <cellStyle name="Followed Hyperlink" xfId="540" builtinId="9" hidden="1"/>
    <cellStyle name="Followed Hyperlink" xfId="541" builtinId="9" hidden="1"/>
    <cellStyle name="Followed Hyperlink" xfId="542" builtinId="9" hidden="1"/>
    <cellStyle name="Followed Hyperlink" xfId="543" builtinId="9" hidden="1"/>
    <cellStyle name="Followed Hyperlink" xfId="544" builtinId="9" hidden="1"/>
    <cellStyle name="Followed Hyperlink" xfId="545" builtinId="9" hidden="1"/>
    <cellStyle name="Followed Hyperlink" xfId="546" builtinId="9" hidden="1"/>
    <cellStyle name="Followed Hyperlink" xfId="547" builtinId="9" hidden="1"/>
    <cellStyle name="Followed Hyperlink" xfId="548" builtinId="9" hidden="1"/>
    <cellStyle name="Followed Hyperlink" xfId="549" builtinId="9" hidden="1"/>
    <cellStyle name="Followed Hyperlink" xfId="550" builtinId="9" hidden="1"/>
    <cellStyle name="Followed Hyperlink" xfId="551" builtinId="9" hidden="1"/>
    <cellStyle name="Followed Hyperlink" xfId="552" builtinId="9" hidden="1"/>
    <cellStyle name="Followed Hyperlink" xfId="553" builtinId="9" hidden="1"/>
    <cellStyle name="Followed Hyperlink" xfId="554" builtinId="9" hidden="1"/>
    <cellStyle name="Followed Hyperlink" xfId="555" builtinId="9" hidden="1"/>
    <cellStyle name="Followed Hyperlink" xfId="556" builtinId="9" hidden="1"/>
    <cellStyle name="Followed Hyperlink" xfId="557" builtinId="9" hidden="1"/>
    <cellStyle name="Followed Hyperlink" xfId="558" builtinId="9" hidden="1"/>
    <cellStyle name="Followed Hyperlink" xfId="559" builtinId="9" hidden="1"/>
    <cellStyle name="Followed Hyperlink" xfId="560" builtinId="9" hidden="1"/>
    <cellStyle name="Followed Hyperlink" xfId="561" builtinId="9" hidden="1"/>
    <cellStyle name="Followed Hyperlink" xfId="562" builtinId="9" hidden="1"/>
    <cellStyle name="Followed Hyperlink" xfId="563" builtinId="9" hidden="1"/>
    <cellStyle name="Followed Hyperlink" xfId="564" builtinId="9" hidden="1"/>
    <cellStyle name="Followed Hyperlink" xfId="565" builtinId="9" hidden="1"/>
    <cellStyle name="Followed Hyperlink" xfId="566" builtinId="9" hidden="1"/>
    <cellStyle name="Followed Hyperlink" xfId="567" builtinId="9" hidden="1"/>
    <cellStyle name="Followed Hyperlink" xfId="568" builtinId="9" hidden="1"/>
    <cellStyle name="Followed Hyperlink" xfId="569" builtinId="9" hidden="1"/>
    <cellStyle name="Followed Hyperlink" xfId="570" builtinId="9" hidden="1"/>
    <cellStyle name="Followed Hyperlink" xfId="571" builtinId="9" hidden="1"/>
    <cellStyle name="Followed Hyperlink" xfId="572" builtinId="9" hidden="1"/>
    <cellStyle name="Followed Hyperlink" xfId="573" builtinId="9" hidden="1"/>
    <cellStyle name="Followed Hyperlink" xfId="574" builtinId="9" hidden="1"/>
    <cellStyle name="Followed Hyperlink" xfId="575" builtinId="9" hidden="1"/>
    <cellStyle name="Followed Hyperlink" xfId="576" builtinId="9" hidden="1"/>
    <cellStyle name="Followed Hyperlink" xfId="577" builtinId="9" hidden="1"/>
    <cellStyle name="Followed Hyperlink" xfId="578" builtinId="9" hidden="1"/>
    <cellStyle name="Followed Hyperlink" xfId="579" builtinId="9" hidden="1"/>
    <cellStyle name="Followed Hyperlink" xfId="580" builtinId="9" hidden="1"/>
    <cellStyle name="Followed Hyperlink" xfId="581" builtinId="9" hidden="1"/>
    <cellStyle name="Followed Hyperlink" xfId="582" builtinId="9" hidden="1"/>
    <cellStyle name="Followed Hyperlink" xfId="583" builtinId="9" hidden="1"/>
    <cellStyle name="Followed Hyperlink" xfId="584" builtinId="9" hidden="1"/>
    <cellStyle name="Followed Hyperlink" xfId="585" builtinId="9" hidden="1"/>
    <cellStyle name="Followed Hyperlink" xfId="586" builtinId="9" hidden="1"/>
    <cellStyle name="Followed Hyperlink" xfId="587" builtinId="9" hidden="1"/>
    <cellStyle name="Followed Hyperlink" xfId="588" builtinId="9" hidden="1"/>
    <cellStyle name="Followed Hyperlink" xfId="589" builtinId="9" hidden="1"/>
    <cellStyle name="Followed Hyperlink" xfId="590" builtinId="9" hidden="1"/>
    <cellStyle name="Followed Hyperlink" xfId="591" builtinId="9" hidden="1"/>
    <cellStyle name="Followed Hyperlink" xfId="592" builtinId="9" hidden="1"/>
    <cellStyle name="Followed Hyperlink" xfId="593" builtinId="9" hidden="1"/>
    <cellStyle name="Followed Hyperlink" xfId="594" builtinId="9" hidden="1"/>
    <cellStyle name="Followed Hyperlink" xfId="595" builtinId="9" hidden="1"/>
    <cellStyle name="Followed Hyperlink" xfId="596" builtinId="9" hidden="1"/>
    <cellStyle name="Followed Hyperlink" xfId="597" builtinId="9" hidden="1"/>
    <cellStyle name="Followed Hyperlink" xfId="598" builtinId="9" hidden="1"/>
    <cellStyle name="Followed Hyperlink" xfId="599" builtinId="9" hidden="1"/>
    <cellStyle name="Followed Hyperlink" xfId="600" builtinId="9" hidden="1"/>
    <cellStyle name="Followed Hyperlink" xfId="601" builtinId="9" hidden="1"/>
    <cellStyle name="Followed Hyperlink" xfId="602" builtinId="9" hidden="1"/>
    <cellStyle name="Followed Hyperlink" xfId="603" builtinId="9" hidden="1"/>
    <cellStyle name="Followed Hyperlink" xfId="604" builtinId="9" hidden="1"/>
    <cellStyle name="Followed Hyperlink" xfId="605" builtinId="9" hidden="1"/>
    <cellStyle name="Followed Hyperlink" xfId="606" builtinId="9" hidden="1"/>
    <cellStyle name="Followed Hyperlink" xfId="607" builtinId="9" hidden="1"/>
    <cellStyle name="Followed Hyperlink" xfId="608" builtinId="9" hidden="1"/>
    <cellStyle name="Followed Hyperlink" xfId="609" builtinId="9" hidden="1"/>
    <cellStyle name="Followed Hyperlink" xfId="610" builtinId="9" hidden="1"/>
    <cellStyle name="Followed Hyperlink" xfId="611" builtinId="9" hidden="1"/>
    <cellStyle name="Followed Hyperlink" xfId="612" builtinId="9" hidden="1"/>
    <cellStyle name="Followed Hyperlink" xfId="613" builtinId="9" hidden="1"/>
    <cellStyle name="Followed Hyperlink" xfId="614" builtinId="9" hidden="1"/>
    <cellStyle name="Followed Hyperlink" xfId="615" builtinId="9" hidden="1"/>
    <cellStyle name="Followed Hyperlink" xfId="616" builtinId="9" hidden="1"/>
    <cellStyle name="Followed Hyperlink" xfId="617" builtinId="9" hidden="1"/>
    <cellStyle name="Followed Hyperlink" xfId="618" builtinId="9" hidden="1"/>
    <cellStyle name="Followed Hyperlink" xfId="619" builtinId="9" hidden="1"/>
    <cellStyle name="Followed Hyperlink" xfId="620" builtinId="9" hidden="1"/>
    <cellStyle name="Followed Hyperlink" xfId="621" builtinId="9" hidden="1"/>
    <cellStyle name="Followed Hyperlink" xfId="622" builtinId="9" hidden="1"/>
    <cellStyle name="Followed Hyperlink" xfId="624" builtinId="9" hidden="1"/>
    <cellStyle name="Followed Hyperlink" xfId="625" builtinId="9" hidden="1"/>
    <cellStyle name="Followed Hyperlink" xfId="626" builtinId="9" hidden="1"/>
    <cellStyle name="Followed Hyperlink" xfId="627" builtinId="9" hidden="1"/>
    <cellStyle name="Followed Hyperlink" xfId="628" builtinId="9" hidden="1"/>
    <cellStyle name="Followed Hyperlink" xfId="629" builtinId="9" hidden="1"/>
    <cellStyle name="Followed Hyperlink" xfId="630" builtinId="9" hidden="1"/>
    <cellStyle name="Followed Hyperlink" xfId="631" builtinId="9" hidden="1"/>
    <cellStyle name="Followed Hyperlink" xfId="632" builtinId="9" hidden="1"/>
    <cellStyle name="Followed Hyperlink" xfId="633" builtinId="9" hidden="1"/>
    <cellStyle name="Followed Hyperlink" xfId="634" builtinId="9" hidden="1"/>
    <cellStyle name="Followed Hyperlink" xfId="635" builtinId="9" hidden="1"/>
    <cellStyle name="Followed Hyperlink" xfId="636" builtinId="9" hidden="1"/>
    <cellStyle name="Followed Hyperlink" xfId="637" builtinId="9" hidden="1"/>
    <cellStyle name="Followed Hyperlink" xfId="638" builtinId="9" hidden="1"/>
    <cellStyle name="Followed Hyperlink" xfId="639" builtinId="9" hidden="1"/>
    <cellStyle name="Followed Hyperlink" xfId="640" builtinId="9" hidden="1"/>
    <cellStyle name="Followed Hyperlink" xfId="641" builtinId="9" hidden="1"/>
    <cellStyle name="Followed Hyperlink" xfId="642" builtinId="9" hidden="1"/>
    <cellStyle name="Followed Hyperlink" xfId="643" builtinId="9" hidden="1"/>
    <cellStyle name="Followed Hyperlink" xfId="644" builtinId="9" hidden="1"/>
    <cellStyle name="Followed Hyperlink" xfId="645" builtinId="9" hidden="1"/>
    <cellStyle name="Followed Hyperlink" xfId="646" builtinId="9" hidden="1"/>
    <cellStyle name="Followed Hyperlink" xfId="647" builtinId="9" hidden="1"/>
    <cellStyle name="Followed Hyperlink" xfId="648" builtinId="9" hidden="1"/>
    <cellStyle name="Followed Hyperlink" xfId="649" builtinId="9" hidden="1"/>
    <cellStyle name="Followed Hyperlink" xfId="650" builtinId="9" hidden="1"/>
    <cellStyle name="Followed Hyperlink" xfId="651" builtinId="9" hidden="1"/>
    <cellStyle name="Followed Hyperlink" xfId="652" builtinId="9" hidden="1"/>
    <cellStyle name="Followed Hyperlink" xfId="653" builtinId="9" hidden="1"/>
    <cellStyle name="Followed Hyperlink" xfId="654" builtinId="9" hidden="1"/>
    <cellStyle name="Followed Hyperlink" xfId="655" builtinId="9" hidden="1"/>
    <cellStyle name="Followed Hyperlink" xfId="656" builtinId="9" hidden="1"/>
    <cellStyle name="Followed Hyperlink" xfId="657" builtinId="9" hidden="1"/>
    <cellStyle name="Followed Hyperlink" xfId="658" builtinId="9" hidden="1"/>
    <cellStyle name="Followed Hyperlink" xfId="659" builtinId="9" hidden="1"/>
    <cellStyle name="Followed Hyperlink" xfId="660" builtinId="9" hidden="1"/>
    <cellStyle name="Followed Hyperlink" xfId="661" builtinId="9" hidden="1"/>
    <cellStyle name="Followed Hyperlink" xfId="662" builtinId="9" hidden="1"/>
    <cellStyle name="Followed Hyperlink" xfId="663" builtinId="9" hidden="1"/>
    <cellStyle name="Followed Hyperlink" xfId="664" builtinId="9" hidden="1"/>
    <cellStyle name="Followed Hyperlink" xfId="665" builtinId="9" hidden="1"/>
    <cellStyle name="Followed Hyperlink" xfId="666" builtinId="9" hidden="1"/>
    <cellStyle name="Followed Hyperlink" xfId="667" builtinId="9" hidden="1"/>
    <cellStyle name="Followed Hyperlink" xfId="668" builtinId="9" hidden="1"/>
    <cellStyle name="Followed Hyperlink" xfId="669" builtinId="9" hidden="1"/>
    <cellStyle name="Followed Hyperlink" xfId="670" builtinId="9" hidden="1"/>
    <cellStyle name="Followed Hyperlink" xfId="671" builtinId="9" hidden="1"/>
    <cellStyle name="Followed Hyperlink" xfId="672" builtinId="9" hidden="1"/>
    <cellStyle name="Followed Hyperlink" xfId="673" builtinId="9" hidden="1"/>
    <cellStyle name="Followed Hyperlink" xfId="674" builtinId="9" hidden="1"/>
    <cellStyle name="Followed Hyperlink" xfId="675" builtinId="9" hidden="1"/>
    <cellStyle name="Followed Hyperlink" xfId="676" builtinId="9" hidden="1"/>
    <cellStyle name="Followed Hyperlink" xfId="677" builtinId="9" hidden="1"/>
    <cellStyle name="Followed Hyperlink" xfId="678" builtinId="9" hidden="1"/>
    <cellStyle name="Followed Hyperlink" xfId="679" builtinId="9" hidden="1"/>
    <cellStyle name="Followed Hyperlink" xfId="680" builtinId="9" hidden="1"/>
    <cellStyle name="Followed Hyperlink" xfId="681" builtinId="9" hidden="1"/>
    <cellStyle name="Followed Hyperlink" xfId="682" builtinId="9" hidden="1"/>
    <cellStyle name="Followed Hyperlink" xfId="683" builtinId="9" hidden="1"/>
    <cellStyle name="Followed Hyperlink" xfId="684" builtinId="9" hidden="1"/>
    <cellStyle name="Followed Hyperlink" xfId="685" builtinId="9" hidden="1"/>
    <cellStyle name="Followed Hyperlink" xfId="686" builtinId="9" hidden="1"/>
    <cellStyle name="Followed Hyperlink" xfId="687" builtinId="9" hidden="1"/>
    <cellStyle name="Followed Hyperlink" xfId="688" builtinId="9" hidden="1"/>
    <cellStyle name="Followed Hyperlink" xfId="689" builtinId="9" hidden="1"/>
    <cellStyle name="Followed Hyperlink" xfId="690" builtinId="9" hidden="1"/>
    <cellStyle name="Followed Hyperlink" xfId="691" builtinId="9" hidden="1"/>
    <cellStyle name="Followed Hyperlink" xfId="692" builtinId="9" hidden="1"/>
    <cellStyle name="Followed Hyperlink" xfId="693" builtinId="9" hidden="1"/>
    <cellStyle name="Followed Hyperlink" xfId="694" builtinId="9" hidden="1"/>
    <cellStyle name="Followed Hyperlink" xfId="695" builtinId="9" hidden="1"/>
    <cellStyle name="Followed Hyperlink" xfId="696" builtinId="9" hidden="1"/>
    <cellStyle name="Followed Hyperlink" xfId="697" builtinId="9" hidden="1"/>
    <cellStyle name="Followed Hyperlink" xfId="698" builtinId="9" hidden="1"/>
    <cellStyle name="Followed Hyperlink" xfId="699" builtinId="9" hidden="1"/>
    <cellStyle name="Followed Hyperlink" xfId="700" builtinId="9" hidden="1"/>
    <cellStyle name="Followed Hyperlink" xfId="701" builtinId="9" hidden="1"/>
    <cellStyle name="Followed Hyperlink" xfId="702" builtinId="9" hidden="1"/>
    <cellStyle name="Followed Hyperlink" xfId="703" builtinId="9" hidden="1"/>
    <cellStyle name="Followed Hyperlink" xfId="704" builtinId="9" hidden="1"/>
    <cellStyle name="Followed Hyperlink" xfId="705" builtinId="9" hidden="1"/>
    <cellStyle name="Followed Hyperlink" xfId="706" builtinId="9" hidden="1"/>
    <cellStyle name="Followed Hyperlink" xfId="707" builtinId="9" hidden="1"/>
    <cellStyle name="Followed Hyperlink" xfId="708" builtinId="9" hidden="1"/>
    <cellStyle name="Followed Hyperlink" xfId="709" builtinId="9" hidden="1"/>
    <cellStyle name="Followed Hyperlink" xfId="710" builtinId="9" hidden="1"/>
    <cellStyle name="Followed Hyperlink" xfId="711" builtinId="9" hidden="1"/>
    <cellStyle name="Followed Hyperlink" xfId="712" builtinId="9" hidden="1"/>
    <cellStyle name="Followed Hyperlink" xfId="713" builtinId="9" hidden="1"/>
    <cellStyle name="Followed Hyperlink" xfId="714" builtinId="9" hidden="1"/>
    <cellStyle name="Followed Hyperlink" xfId="715" builtinId="9" hidden="1"/>
    <cellStyle name="Followed Hyperlink" xfId="716" builtinId="9" hidden="1"/>
    <cellStyle name="Followed Hyperlink" xfId="717" builtinId="9" hidden="1"/>
    <cellStyle name="Followed Hyperlink" xfId="718" builtinId="9" hidden="1"/>
    <cellStyle name="Followed Hyperlink" xfId="719" builtinId="9" hidden="1"/>
    <cellStyle name="Followed Hyperlink" xfId="720" builtinId="9" hidden="1"/>
    <cellStyle name="Followed Hyperlink" xfId="721" builtinId="9" hidden="1"/>
    <cellStyle name="Followed Hyperlink" xfId="722" builtinId="9" hidden="1"/>
    <cellStyle name="Followed Hyperlink" xfId="723" builtinId="9" hidden="1"/>
    <cellStyle name="Followed Hyperlink" xfId="724" builtinId="9" hidden="1"/>
    <cellStyle name="Followed Hyperlink" xfId="725" builtinId="9" hidden="1"/>
    <cellStyle name="Followed Hyperlink" xfId="726" builtinId="9" hidden="1"/>
    <cellStyle name="Followed Hyperlink" xfId="727" builtinId="9" hidden="1"/>
    <cellStyle name="Followed Hyperlink" xfId="728" builtinId="9" hidden="1"/>
    <cellStyle name="Followed Hyperlink" xfId="729" builtinId="9" hidden="1"/>
    <cellStyle name="Followed Hyperlink" xfId="730" builtinId="9" hidden="1"/>
    <cellStyle name="Followed Hyperlink" xfId="731" builtinId="9" hidden="1"/>
    <cellStyle name="Followed Hyperlink" xfId="732" builtinId="9" hidden="1"/>
    <cellStyle name="Followed Hyperlink" xfId="733" builtinId="9" hidden="1"/>
    <cellStyle name="Followed Hyperlink" xfId="734" builtinId="9" hidden="1"/>
    <cellStyle name="Followed Hyperlink" xfId="735" builtinId="9" hidden="1"/>
    <cellStyle name="Followed Hyperlink" xfId="736" builtinId="9" hidden="1"/>
    <cellStyle name="Followed Hyperlink" xfId="737" builtinId="9" hidden="1"/>
    <cellStyle name="Followed Hyperlink" xfId="738" builtinId="9" hidden="1"/>
    <cellStyle name="Followed Hyperlink" xfId="739" builtinId="9" hidden="1"/>
    <cellStyle name="Followed Hyperlink" xfId="740" builtinId="9" hidden="1"/>
    <cellStyle name="Followed Hyperlink" xfId="741" builtinId="9" hidden="1"/>
    <cellStyle name="Followed Hyperlink" xfId="742" builtinId="9" hidden="1"/>
    <cellStyle name="Followed Hyperlink" xfId="743" builtinId="9" hidden="1"/>
    <cellStyle name="Followed Hyperlink" xfId="744" builtinId="9" hidden="1"/>
    <cellStyle name="Followed Hyperlink" xfId="745" builtinId="9" hidden="1"/>
    <cellStyle name="Followed Hyperlink" xfId="746" builtinId="9" hidden="1"/>
    <cellStyle name="Followed Hyperlink" xfId="747" builtinId="9" hidden="1"/>
    <cellStyle name="Followed Hyperlink" xfId="748" builtinId="9" hidden="1"/>
    <cellStyle name="Followed Hyperlink" xfId="749" builtinId="9" hidden="1"/>
    <cellStyle name="Followed Hyperlink" xfId="750" builtinId="9" hidden="1"/>
    <cellStyle name="Followed Hyperlink" xfId="751" builtinId="9" hidden="1"/>
    <cellStyle name="Followed Hyperlink" xfId="752" builtinId="9" hidden="1"/>
    <cellStyle name="Followed Hyperlink" xfId="753" builtinId="9" hidden="1"/>
    <cellStyle name="Followed Hyperlink" xfId="754" builtinId="9" hidden="1"/>
    <cellStyle name="Followed Hyperlink" xfId="755" builtinId="9" hidden="1"/>
    <cellStyle name="Followed Hyperlink" xfId="756" builtinId="9" hidden="1"/>
    <cellStyle name="Followed Hyperlink" xfId="757" builtinId="9" hidden="1"/>
    <cellStyle name="Followed Hyperlink" xfId="758" builtinId="9" hidden="1"/>
    <cellStyle name="Followed Hyperlink" xfId="759" builtinId="9" hidden="1"/>
    <cellStyle name="Followed Hyperlink" xfId="760" builtinId="9" hidden="1"/>
    <cellStyle name="Followed Hyperlink" xfId="761" builtinId="9" hidden="1"/>
    <cellStyle name="Followed Hyperlink" xfId="762" builtinId="9" hidden="1"/>
    <cellStyle name="Followed Hyperlink" xfId="763" builtinId="9" hidden="1"/>
    <cellStyle name="Followed Hyperlink" xfId="764" builtinId="9" hidden="1"/>
    <cellStyle name="Followed Hyperlink" xfId="765" builtinId="9" hidden="1"/>
    <cellStyle name="Followed Hyperlink" xfId="766" builtinId="9" hidden="1"/>
    <cellStyle name="Followed Hyperlink" xfId="767" builtinId="9" hidden="1"/>
    <cellStyle name="Followed Hyperlink" xfId="768" builtinId="9" hidden="1"/>
    <cellStyle name="Followed Hyperlink" xfId="769" builtinId="9" hidden="1"/>
    <cellStyle name="Followed Hyperlink" xfId="770" builtinId="9" hidden="1"/>
    <cellStyle name="Followed Hyperlink" xfId="771" builtinId="9" hidden="1"/>
    <cellStyle name="Followed Hyperlink" xfId="772" builtinId="9" hidden="1"/>
    <cellStyle name="Followed Hyperlink" xfId="773" builtinId="9" hidden="1"/>
    <cellStyle name="Followed Hyperlink" xfId="774" builtinId="9" hidden="1"/>
    <cellStyle name="Followed Hyperlink" xfId="775" builtinId="9" hidden="1"/>
    <cellStyle name="Followed Hyperlink" xfId="776" builtinId="9" hidden="1"/>
    <cellStyle name="Followed Hyperlink" xfId="777" builtinId="9" hidden="1"/>
    <cellStyle name="Followed Hyperlink" xfId="778" builtinId="9" hidden="1"/>
    <cellStyle name="Followed Hyperlink" xfId="779" builtinId="9" hidden="1"/>
    <cellStyle name="Followed Hyperlink" xfId="780" builtinId="9" hidden="1"/>
    <cellStyle name="Followed Hyperlink" xfId="781" builtinId="9" hidden="1"/>
    <cellStyle name="Followed Hyperlink" xfId="782" builtinId="9" hidden="1"/>
    <cellStyle name="Followed Hyperlink" xfId="783" builtinId="9" hidden="1"/>
    <cellStyle name="Followed Hyperlink" xfId="784" builtinId="9" hidden="1"/>
    <cellStyle name="Followed Hyperlink" xfId="785" builtinId="9" hidden="1"/>
    <cellStyle name="Followed Hyperlink" xfId="786" builtinId="9" hidden="1"/>
    <cellStyle name="Followed Hyperlink" xfId="787" builtinId="9" hidden="1"/>
    <cellStyle name="Followed Hyperlink" xfId="788" builtinId="9" hidden="1"/>
    <cellStyle name="Followed Hyperlink" xfId="789" builtinId="9" hidden="1"/>
    <cellStyle name="Followed Hyperlink" xfId="790" builtinId="9" hidden="1"/>
    <cellStyle name="Followed Hyperlink" xfId="791" builtinId="9" hidden="1"/>
    <cellStyle name="Followed Hyperlink" xfId="792" builtinId="9" hidden="1"/>
    <cellStyle name="Followed Hyperlink" xfId="793" builtinId="9" hidden="1"/>
    <cellStyle name="Followed Hyperlink" xfId="794" builtinId="9" hidden="1"/>
    <cellStyle name="Followed Hyperlink" xfId="795" builtinId="9" hidden="1"/>
    <cellStyle name="Followed Hyperlink" xfId="796" builtinId="9" hidden="1"/>
    <cellStyle name="Followed Hyperlink" xfId="797" builtinId="9" hidden="1"/>
    <cellStyle name="Followed Hyperlink" xfId="798" builtinId="9" hidden="1"/>
    <cellStyle name="Followed Hyperlink" xfId="799" builtinId="9" hidden="1"/>
    <cellStyle name="Followed Hyperlink" xfId="800" builtinId="9" hidden="1"/>
    <cellStyle name="Followed Hyperlink" xfId="801" builtinId="9" hidden="1"/>
    <cellStyle name="Followed Hyperlink" xfId="802" builtinId="9" hidden="1"/>
    <cellStyle name="Followed Hyperlink" xfId="803" builtinId="9" hidden="1"/>
    <cellStyle name="Followed Hyperlink" xfId="804" builtinId="9" hidden="1"/>
    <cellStyle name="Followed Hyperlink" xfId="805" builtinId="9" hidden="1"/>
    <cellStyle name="Followed Hyperlink" xfId="806" builtinId="9" hidden="1"/>
    <cellStyle name="Followed Hyperlink" xfId="807" builtinId="9" hidden="1"/>
    <cellStyle name="Followed Hyperlink" xfId="808" builtinId="9" hidden="1"/>
    <cellStyle name="Followed Hyperlink" xfId="809" builtinId="9" hidden="1"/>
    <cellStyle name="Followed Hyperlink" xfId="810" builtinId="9" hidden="1"/>
    <cellStyle name="Followed Hyperlink" xfId="811" builtinId="9" hidden="1"/>
    <cellStyle name="Followed Hyperlink" xfId="812" builtinId="9" hidden="1"/>
    <cellStyle name="Followed Hyperlink" xfId="813" builtinId="9" hidden="1"/>
    <cellStyle name="Followed Hyperlink" xfId="814" builtinId="9" hidden="1"/>
    <cellStyle name="Followed Hyperlink" xfId="815" builtinId="9" hidden="1"/>
    <cellStyle name="Followed Hyperlink" xfId="816" builtinId="9" hidden="1"/>
    <cellStyle name="Followed Hyperlink" xfId="817" builtinId="9" hidden="1"/>
    <cellStyle name="Followed Hyperlink" xfId="818" builtinId="9" hidden="1"/>
    <cellStyle name="Followed Hyperlink" xfId="819" builtinId="9" hidden="1"/>
    <cellStyle name="Followed Hyperlink" xfId="820" builtinId="9" hidden="1"/>
    <cellStyle name="Followed Hyperlink" xfId="821" builtinId="9" hidden="1"/>
    <cellStyle name="Followed Hyperlink" xfId="822" builtinId="9" hidden="1"/>
    <cellStyle name="Followed Hyperlink" xfId="823" builtinId="9" hidden="1"/>
    <cellStyle name="Followed Hyperlink" xfId="824" builtinId="9" hidden="1"/>
    <cellStyle name="Followed Hyperlink" xfId="825" builtinId="9" hidden="1"/>
    <cellStyle name="Followed Hyperlink" xfId="826" builtinId="9" hidden="1"/>
    <cellStyle name="Followed Hyperlink" xfId="827" builtinId="9" hidden="1"/>
    <cellStyle name="Followed Hyperlink" xfId="828" builtinId="9" hidden="1"/>
    <cellStyle name="Followed Hyperlink" xfId="829" builtinId="9" hidden="1"/>
    <cellStyle name="Followed Hyperlink" xfId="830" builtinId="9" hidden="1"/>
    <cellStyle name="Followed Hyperlink" xfId="831" builtinId="9" hidden="1"/>
    <cellStyle name="Followed Hyperlink" xfId="832" builtinId="9" hidden="1"/>
    <cellStyle name="Followed Hyperlink" xfId="833" builtinId="9" hidden="1"/>
    <cellStyle name="Followed Hyperlink" xfId="834" builtinId="9" hidden="1"/>
    <cellStyle name="Followed Hyperlink" xfId="835" builtinId="9" hidden="1"/>
    <cellStyle name="Followed Hyperlink" xfId="836" builtinId="9" hidden="1"/>
    <cellStyle name="Followed Hyperlink" xfId="837" builtinId="9" hidden="1"/>
    <cellStyle name="Followed Hyperlink" xfId="838" builtinId="9" hidden="1"/>
    <cellStyle name="Followed Hyperlink" xfId="839" builtinId="9" hidden="1"/>
    <cellStyle name="Followed Hyperlink" xfId="840" builtinId="9" hidden="1"/>
    <cellStyle name="Followed Hyperlink" xfId="841" builtinId="9" hidden="1"/>
    <cellStyle name="Followed Hyperlink" xfId="842" builtinId="9" hidden="1"/>
    <cellStyle name="Followed Hyperlink" xfId="843" builtinId="9" hidden="1"/>
    <cellStyle name="Followed Hyperlink" xfId="844" builtinId="9" hidden="1"/>
    <cellStyle name="Followed Hyperlink" xfId="845" builtinId="9" hidden="1"/>
    <cellStyle name="Followed Hyperlink" xfId="846" builtinId="9" hidden="1"/>
    <cellStyle name="Followed Hyperlink" xfId="847" builtinId="9" hidden="1"/>
    <cellStyle name="Followed Hyperlink" xfId="848" builtinId="9" hidden="1"/>
    <cellStyle name="Followed Hyperlink" xfId="849" builtinId="9" hidden="1"/>
    <cellStyle name="Followed Hyperlink" xfId="850" builtinId="9" hidden="1"/>
    <cellStyle name="Followed Hyperlink" xfId="851" builtinId="9" hidden="1"/>
    <cellStyle name="Followed Hyperlink" xfId="852" builtinId="9" hidden="1"/>
    <cellStyle name="Followed Hyperlink" xfId="853" builtinId="9" hidden="1"/>
    <cellStyle name="Followed Hyperlink" xfId="854" builtinId="9" hidden="1"/>
    <cellStyle name="Followed Hyperlink" xfId="855" builtinId="9" hidden="1"/>
    <cellStyle name="Followed Hyperlink" xfId="856" builtinId="9" hidden="1"/>
    <cellStyle name="Followed Hyperlink" xfId="857" builtinId="9" hidden="1"/>
    <cellStyle name="Followed Hyperlink" xfId="858" builtinId="9" hidden="1"/>
    <cellStyle name="Followed Hyperlink" xfId="859" builtinId="9" hidden="1"/>
    <cellStyle name="Followed Hyperlink" xfId="860" builtinId="9" hidden="1"/>
    <cellStyle name="Followed Hyperlink" xfId="861" builtinId="9" hidden="1"/>
    <cellStyle name="Followed Hyperlink" xfId="862" builtinId="9" hidden="1"/>
    <cellStyle name="Followed Hyperlink" xfId="863" builtinId="9" hidden="1"/>
    <cellStyle name="Followed Hyperlink" xfId="864" builtinId="9" hidden="1"/>
    <cellStyle name="Followed Hyperlink" xfId="865" builtinId="9" hidden="1"/>
    <cellStyle name="Followed Hyperlink" xfId="866" builtinId="9" hidden="1"/>
    <cellStyle name="Followed Hyperlink" xfId="867" builtinId="9" hidden="1"/>
    <cellStyle name="Followed Hyperlink" xfId="868" builtinId="9" hidden="1"/>
    <cellStyle name="Followed Hyperlink" xfId="869" builtinId="9" hidden="1"/>
    <cellStyle name="Followed Hyperlink" xfId="870" builtinId="9" hidden="1"/>
    <cellStyle name="Followed Hyperlink" xfId="871" builtinId="9" hidden="1"/>
    <cellStyle name="Followed Hyperlink" xfId="872" builtinId="9" hidden="1"/>
    <cellStyle name="Followed Hyperlink" xfId="873" builtinId="9" hidden="1"/>
    <cellStyle name="Followed Hyperlink" xfId="874" builtinId="9" hidden="1"/>
    <cellStyle name="Followed Hyperlink" xfId="875" builtinId="9" hidden="1"/>
    <cellStyle name="Followed Hyperlink" xfId="876" builtinId="9" hidden="1"/>
    <cellStyle name="Followed Hyperlink" xfId="877" builtinId="9" hidden="1"/>
    <cellStyle name="Followed Hyperlink" xfId="878" builtinId="9" hidden="1"/>
    <cellStyle name="Followed Hyperlink" xfId="879" builtinId="9" hidden="1"/>
    <cellStyle name="Followed Hyperlink" xfId="880" builtinId="9" hidden="1"/>
    <cellStyle name="Followed Hyperlink" xfId="881" builtinId="9" hidden="1"/>
    <cellStyle name="Followed Hyperlink" xfId="882" builtinId="9" hidden="1"/>
    <cellStyle name="Followed Hyperlink" xfId="883" builtinId="9" hidden="1"/>
    <cellStyle name="Followed Hyperlink" xfId="884" builtinId="9" hidden="1"/>
    <cellStyle name="Followed Hyperlink" xfId="885" builtinId="9" hidden="1"/>
    <cellStyle name="Followed Hyperlink" xfId="886" builtinId="9" hidden="1"/>
    <cellStyle name="Followed Hyperlink" xfId="887" builtinId="9" hidden="1"/>
    <cellStyle name="Followed Hyperlink" xfId="888" builtinId="9" hidden="1"/>
    <cellStyle name="Followed Hyperlink" xfId="889" builtinId="9" hidden="1"/>
    <cellStyle name="Followed Hyperlink" xfId="890" builtinId="9" hidden="1"/>
    <cellStyle name="Followed Hyperlink" xfId="891" builtinId="9" hidden="1"/>
    <cellStyle name="Followed Hyperlink" xfId="892" builtinId="9" hidden="1"/>
    <cellStyle name="Followed Hyperlink" xfId="893" builtinId="9" hidden="1"/>
    <cellStyle name="Followed Hyperlink" xfId="894" builtinId="9" hidden="1"/>
    <cellStyle name="Followed Hyperlink" xfId="895" builtinId="9" hidden="1"/>
    <cellStyle name="Followed Hyperlink" xfId="896" builtinId="9" hidden="1"/>
    <cellStyle name="Followed Hyperlink" xfId="897" builtinId="9" hidden="1"/>
    <cellStyle name="Followed Hyperlink" xfId="898" builtinId="9" hidden="1"/>
    <cellStyle name="Followed Hyperlink" xfId="899" builtinId="9" hidden="1"/>
    <cellStyle name="Followed Hyperlink" xfId="900" builtinId="9" hidden="1"/>
    <cellStyle name="Followed Hyperlink" xfId="901" builtinId="9" hidden="1"/>
    <cellStyle name="Followed Hyperlink" xfId="902" builtinId="9" hidden="1"/>
    <cellStyle name="Followed Hyperlink" xfId="903" builtinId="9" hidden="1"/>
    <cellStyle name="Followed Hyperlink" xfId="904" builtinId="9" hidden="1"/>
    <cellStyle name="Followed Hyperlink" xfId="905" builtinId="9" hidden="1"/>
    <cellStyle name="Followed Hyperlink" xfId="906" builtinId="9" hidden="1"/>
    <cellStyle name="Followed Hyperlink" xfId="907" builtinId="9" hidden="1"/>
    <cellStyle name="Followed Hyperlink" xfId="908" builtinId="9" hidden="1"/>
    <cellStyle name="Followed Hyperlink" xfId="909" builtinId="9" hidden="1"/>
    <cellStyle name="Followed Hyperlink" xfId="910" builtinId="9" hidden="1"/>
    <cellStyle name="Followed Hyperlink" xfId="911" builtinId="9" hidden="1"/>
    <cellStyle name="Followed Hyperlink" xfId="912" builtinId="9" hidden="1"/>
    <cellStyle name="Followed Hyperlink" xfId="913" builtinId="9" hidden="1"/>
    <cellStyle name="Followed Hyperlink" xfId="914" builtinId="9" hidden="1"/>
    <cellStyle name="Followed Hyperlink" xfId="915" builtinId="9" hidden="1"/>
    <cellStyle name="Followed Hyperlink" xfId="916" builtinId="9" hidden="1"/>
    <cellStyle name="Followed Hyperlink" xfId="917" builtinId="9" hidden="1"/>
    <cellStyle name="Followed Hyperlink" xfId="918" builtinId="9" hidden="1"/>
    <cellStyle name="Followed Hyperlink" xfId="919" builtinId="9" hidden="1"/>
    <cellStyle name="Followed Hyperlink" xfId="920" builtinId="9" hidden="1"/>
    <cellStyle name="Followed Hyperlink" xfId="921" builtinId="9" hidden="1"/>
    <cellStyle name="Followed Hyperlink" xfId="922" builtinId="9" hidden="1"/>
    <cellStyle name="Followed Hyperlink" xfId="923" builtinId="9" hidden="1"/>
    <cellStyle name="Followed Hyperlink" xfId="924" builtinId="9" hidden="1"/>
    <cellStyle name="Followed Hyperlink" xfId="925" builtinId="9" hidden="1"/>
    <cellStyle name="Followed Hyperlink" xfId="926" builtinId="9" hidden="1"/>
    <cellStyle name="Followed Hyperlink" xfId="927" builtinId="9" hidden="1"/>
    <cellStyle name="Followed Hyperlink" xfId="928" builtinId="9" hidden="1"/>
    <cellStyle name="Followed Hyperlink" xfId="929" builtinId="9" hidden="1"/>
    <cellStyle name="Followed Hyperlink" xfId="930" builtinId="9" hidden="1"/>
    <cellStyle name="Followed Hyperlink" xfId="931" builtinId="9" hidden="1"/>
    <cellStyle name="Followed Hyperlink" xfId="932" builtinId="9" hidden="1"/>
    <cellStyle name="Followed Hyperlink" xfId="933" builtinId="9" hidden="1"/>
    <cellStyle name="Followed Hyperlink" xfId="934" builtinId="9" hidden="1"/>
    <cellStyle name="Followed Hyperlink" xfId="935" builtinId="9" hidden="1"/>
    <cellStyle name="Followed Hyperlink" xfId="936" builtinId="9" hidden="1"/>
    <cellStyle name="Followed Hyperlink" xfId="937" builtinId="9" hidden="1"/>
    <cellStyle name="Followed Hyperlink" xfId="938" builtinId="9" hidden="1"/>
    <cellStyle name="Followed Hyperlink" xfId="939" builtinId="9" hidden="1"/>
    <cellStyle name="Followed Hyperlink" xfId="940" builtinId="9" hidden="1"/>
    <cellStyle name="Followed Hyperlink" xfId="941" builtinId="9" hidden="1"/>
    <cellStyle name="Followed Hyperlink" xfId="942" builtinId="9" hidden="1"/>
    <cellStyle name="Followed Hyperlink" xfId="943" builtinId="9" hidden="1"/>
    <cellStyle name="Followed Hyperlink" xfId="944" builtinId="9" hidden="1"/>
    <cellStyle name="Followed Hyperlink" xfId="945" builtinId="9" hidden="1"/>
    <cellStyle name="Followed Hyperlink" xfId="946" builtinId="9" hidden="1"/>
    <cellStyle name="Followed Hyperlink" xfId="947" builtinId="9" hidden="1"/>
    <cellStyle name="Followed Hyperlink" xfId="948" builtinId="9" hidden="1"/>
    <cellStyle name="Followed Hyperlink" xfId="949" builtinId="9" hidden="1"/>
    <cellStyle name="Followed Hyperlink" xfId="950" builtinId="9" hidden="1"/>
    <cellStyle name="Followed Hyperlink" xfId="951" builtinId="9" hidden="1"/>
    <cellStyle name="Followed Hyperlink" xfId="952" builtinId="9" hidden="1"/>
    <cellStyle name="Followed Hyperlink" xfId="953" builtinId="9" hidden="1"/>
    <cellStyle name="Followed Hyperlink" xfId="954" builtinId="9" hidden="1"/>
    <cellStyle name="Followed Hyperlink" xfId="955" builtinId="9" hidden="1"/>
    <cellStyle name="Followed Hyperlink" xfId="956" builtinId="9" hidden="1"/>
    <cellStyle name="Followed Hyperlink" xfId="957" builtinId="9" hidden="1"/>
    <cellStyle name="Followed Hyperlink" xfId="958" builtinId="9" hidden="1"/>
    <cellStyle name="Followed Hyperlink" xfId="959" builtinId="9" hidden="1"/>
    <cellStyle name="Followed Hyperlink" xfId="960" builtinId="9" hidden="1"/>
    <cellStyle name="Followed Hyperlink" xfId="961" builtinId="9" hidden="1"/>
    <cellStyle name="Followed Hyperlink" xfId="962" builtinId="9" hidden="1"/>
    <cellStyle name="Followed Hyperlink" xfId="963" builtinId="9" hidden="1"/>
    <cellStyle name="Followed Hyperlink" xfId="964" builtinId="9" hidden="1"/>
    <cellStyle name="Followed Hyperlink" xfId="965" builtinId="9" hidden="1"/>
    <cellStyle name="Followed Hyperlink" xfId="966" builtinId="9" hidden="1"/>
    <cellStyle name="Followed Hyperlink" xfId="967" builtinId="9" hidden="1"/>
    <cellStyle name="Followed Hyperlink" xfId="968" builtinId="9" hidden="1"/>
    <cellStyle name="Followed Hyperlink" xfId="969" builtinId="9" hidden="1"/>
    <cellStyle name="Followed Hyperlink" xfId="970" builtinId="9" hidden="1"/>
    <cellStyle name="Followed Hyperlink" xfId="971" builtinId="9" hidden="1"/>
    <cellStyle name="Followed Hyperlink" xfId="972" builtinId="9" hidden="1"/>
    <cellStyle name="Followed Hyperlink" xfId="973" builtinId="9" hidden="1"/>
    <cellStyle name="Followed Hyperlink" xfId="974" builtinId="9" hidden="1"/>
    <cellStyle name="Followed Hyperlink" xfId="975" builtinId="9" hidden="1"/>
    <cellStyle name="Followed Hyperlink" xfId="976" builtinId="9" hidden="1"/>
    <cellStyle name="Followed Hyperlink" xfId="977" builtinId="9" hidden="1"/>
    <cellStyle name="Followed Hyperlink" xfId="978" builtinId="9" hidden="1"/>
    <cellStyle name="Followed Hyperlink" xfId="979" builtinId="9" hidden="1"/>
    <cellStyle name="Followed Hyperlink" xfId="980" builtinId="9" hidden="1"/>
    <cellStyle name="Followed Hyperlink" xfId="981" builtinId="9" hidden="1"/>
    <cellStyle name="Followed Hyperlink" xfId="982" builtinId="9" hidden="1"/>
    <cellStyle name="Followed Hyperlink" xfId="983" builtinId="9" hidden="1"/>
    <cellStyle name="Followed Hyperlink" xfId="984" builtinId="9" hidden="1"/>
    <cellStyle name="Followed Hyperlink" xfId="985" builtinId="9" hidden="1"/>
    <cellStyle name="Followed Hyperlink" xfId="986" builtinId="9" hidden="1"/>
    <cellStyle name="Followed Hyperlink" xfId="987" builtinId="9" hidden="1"/>
    <cellStyle name="Followed Hyperlink" xfId="988" builtinId="9" hidden="1"/>
    <cellStyle name="Followed Hyperlink" xfId="989" builtinId="9" hidden="1"/>
    <cellStyle name="Followed Hyperlink" xfId="990" builtinId="9" hidden="1"/>
    <cellStyle name="Followed Hyperlink" xfId="991" builtinId="9" hidden="1"/>
    <cellStyle name="Followed Hyperlink" xfId="992" builtinId="9" hidden="1"/>
    <cellStyle name="Followed Hyperlink" xfId="993" builtinId="9" hidden="1"/>
    <cellStyle name="Followed Hyperlink" xfId="994" builtinId="9" hidden="1"/>
    <cellStyle name="Followed Hyperlink" xfId="995" builtinId="9" hidden="1"/>
    <cellStyle name="Followed Hyperlink" xfId="996" builtinId="9" hidden="1"/>
    <cellStyle name="Followed Hyperlink" xfId="997" builtinId="9" hidden="1"/>
    <cellStyle name="Followed Hyperlink" xfId="998" builtinId="9" hidden="1"/>
    <cellStyle name="Followed Hyperlink" xfId="999" builtinId="9" hidden="1"/>
    <cellStyle name="Followed Hyperlink" xfId="1000" builtinId="9" hidden="1"/>
    <cellStyle name="Followed Hyperlink" xfId="1001" builtinId="9" hidden="1"/>
    <cellStyle name="Followed Hyperlink" xfId="1002" builtinId="9" hidden="1"/>
    <cellStyle name="Followed Hyperlink" xfId="1003" builtinId="9" hidden="1"/>
    <cellStyle name="Followed Hyperlink" xfId="1004" builtinId="9" hidden="1"/>
    <cellStyle name="Followed Hyperlink" xfId="1005" builtinId="9" hidden="1"/>
    <cellStyle name="Followed Hyperlink" xfId="1006" builtinId="9" hidden="1"/>
    <cellStyle name="Followed Hyperlink" xfId="1007" builtinId="9" hidden="1"/>
    <cellStyle name="Followed Hyperlink" xfId="1008" builtinId="9" hidden="1"/>
    <cellStyle name="Followed Hyperlink" xfId="1009" builtinId="9" hidden="1"/>
    <cellStyle name="Followed Hyperlink" xfId="1010" builtinId="9" hidden="1"/>
    <cellStyle name="Followed Hyperlink" xfId="1011" builtinId="9" hidden="1"/>
    <cellStyle name="Followed Hyperlink" xfId="1012" builtinId="9" hidden="1"/>
    <cellStyle name="Followed Hyperlink" xfId="1013" builtinId="9" hidden="1"/>
    <cellStyle name="Followed Hyperlink" xfId="1014" builtinId="9" hidden="1"/>
    <cellStyle name="Followed Hyperlink" xfId="1015" builtinId="9" hidden="1"/>
    <cellStyle name="Followed Hyperlink" xfId="1016" builtinId="9" hidden="1"/>
    <cellStyle name="Followed Hyperlink" xfId="1017" builtinId="9" hidden="1"/>
    <cellStyle name="Followed Hyperlink" xfId="1018" builtinId="9" hidden="1"/>
    <cellStyle name="Followed Hyperlink" xfId="1019" builtinId="9" hidden="1"/>
    <cellStyle name="Followed Hyperlink" xfId="1020" builtinId="9" hidden="1"/>
    <cellStyle name="Followed Hyperlink" xfId="1021" builtinId="9" hidden="1"/>
    <cellStyle name="Followed Hyperlink" xfId="1022" builtinId="9" hidden="1"/>
    <cellStyle name="Followed Hyperlink" xfId="1023" builtinId="9" hidden="1"/>
    <cellStyle name="Followed Hyperlink" xfId="1024" builtinId="9" hidden="1"/>
    <cellStyle name="Followed Hyperlink" xfId="1025" builtinId="9" hidden="1"/>
    <cellStyle name="Followed Hyperlink" xfId="1026" builtinId="9" hidden="1"/>
    <cellStyle name="Followed Hyperlink" xfId="1027" builtinId="9" hidden="1"/>
    <cellStyle name="Followed Hyperlink" xfId="1028" builtinId="9" hidden="1"/>
    <cellStyle name="Followed Hyperlink" xfId="1029" builtinId="9" hidden="1"/>
    <cellStyle name="Followed Hyperlink" xfId="1030" builtinId="9" hidden="1"/>
    <cellStyle name="Followed Hyperlink" xfId="1031" builtinId="9" hidden="1"/>
    <cellStyle name="Followed Hyperlink" xfId="1032" builtinId="9" hidden="1"/>
    <cellStyle name="Followed Hyperlink" xfId="1033" builtinId="9" hidden="1"/>
    <cellStyle name="Followed Hyperlink" xfId="1034" builtinId="9" hidden="1"/>
    <cellStyle name="Followed Hyperlink" xfId="1035" builtinId="9" hidden="1"/>
    <cellStyle name="Followed Hyperlink" xfId="1036" builtinId="9" hidden="1"/>
    <cellStyle name="Followed Hyperlink" xfId="1037" builtinId="9" hidden="1"/>
    <cellStyle name="Followed Hyperlink" xfId="1038" builtinId="9" hidden="1"/>
    <cellStyle name="Followed Hyperlink" xfId="1039" builtinId="9" hidden="1"/>
    <cellStyle name="Followed Hyperlink" xfId="1040" builtinId="9" hidden="1"/>
    <cellStyle name="Followed Hyperlink" xfId="1041" builtinId="9" hidden="1"/>
    <cellStyle name="Followed Hyperlink" xfId="1042" builtinId="9" hidden="1"/>
    <cellStyle name="Followed Hyperlink" xfId="1043" builtinId="9" hidden="1"/>
    <cellStyle name="Followed Hyperlink" xfId="1044" builtinId="9" hidden="1"/>
    <cellStyle name="Followed Hyperlink" xfId="1045" builtinId="9" hidden="1"/>
    <cellStyle name="Followed Hyperlink" xfId="1046" builtinId="9" hidden="1"/>
    <cellStyle name="Followed Hyperlink" xfId="1047" builtinId="9" hidden="1"/>
    <cellStyle name="Followed Hyperlink" xfId="1048" builtinId="9" hidden="1"/>
    <cellStyle name="Followed Hyperlink" xfId="1049" builtinId="9" hidden="1"/>
    <cellStyle name="Followed Hyperlink" xfId="1050" builtinId="9" hidden="1"/>
    <cellStyle name="Followed Hyperlink" xfId="1051" builtinId="9" hidden="1"/>
    <cellStyle name="Followed Hyperlink" xfId="1052" builtinId="9" hidden="1"/>
    <cellStyle name="Followed Hyperlink" xfId="1053" builtinId="9" hidden="1"/>
    <cellStyle name="Followed Hyperlink" xfId="1054" builtinId="9" hidden="1"/>
    <cellStyle name="Followed Hyperlink" xfId="1055" builtinId="9" hidden="1"/>
    <cellStyle name="Followed Hyperlink" xfId="1056" builtinId="9" hidden="1"/>
    <cellStyle name="Followed Hyperlink" xfId="1057" builtinId="9" hidden="1"/>
    <cellStyle name="Followed Hyperlink" xfId="1058" builtinId="9" hidden="1"/>
    <cellStyle name="Followed Hyperlink" xfId="1059" builtinId="9" hidden="1"/>
    <cellStyle name="Followed Hyperlink" xfId="1060" builtinId="9" hidden="1"/>
    <cellStyle name="Followed Hyperlink" xfId="1061" builtinId="9" hidden="1"/>
    <cellStyle name="Followed Hyperlink" xfId="1062" builtinId="9" hidden="1"/>
    <cellStyle name="Followed Hyperlink" xfId="1063" builtinId="9" hidden="1"/>
    <cellStyle name="Followed Hyperlink" xfId="1064" builtinId="9" hidden="1"/>
    <cellStyle name="Followed Hyperlink" xfId="1065" builtinId="9" hidden="1"/>
    <cellStyle name="Followed Hyperlink" xfId="1066" builtinId="9" hidden="1"/>
    <cellStyle name="Followed Hyperlink" xfId="1067" builtinId="9" hidden="1"/>
    <cellStyle name="Followed Hyperlink" xfId="1068" builtinId="9" hidden="1"/>
    <cellStyle name="Followed Hyperlink" xfId="1069" builtinId="9" hidden="1"/>
    <cellStyle name="Followed Hyperlink" xfId="1070" builtinId="9" hidden="1"/>
    <cellStyle name="Followed Hyperlink" xfId="1071" builtinId="9" hidden="1"/>
    <cellStyle name="Followed Hyperlink" xfId="1072" builtinId="9" hidden="1"/>
    <cellStyle name="Followed Hyperlink" xfId="1073" builtinId="9" hidden="1"/>
    <cellStyle name="Followed Hyperlink" xfId="1074" builtinId="9" hidden="1"/>
    <cellStyle name="Followed Hyperlink" xfId="1075" builtinId="9" hidden="1"/>
    <cellStyle name="Followed Hyperlink" xfId="1076" builtinId="9" hidden="1"/>
    <cellStyle name="Followed Hyperlink" xfId="1077" builtinId="9" hidden="1"/>
    <cellStyle name="Followed Hyperlink" xfId="1078" builtinId="9" hidden="1"/>
    <cellStyle name="Followed Hyperlink" xfId="1079" builtinId="9" hidden="1"/>
    <cellStyle name="Followed Hyperlink" xfId="1080" builtinId="9" hidden="1"/>
    <cellStyle name="Followed Hyperlink" xfId="1081" builtinId="9" hidden="1"/>
    <cellStyle name="Followed Hyperlink" xfId="1082" builtinId="9" hidden="1"/>
    <cellStyle name="Followed Hyperlink" xfId="1083" builtinId="9" hidden="1"/>
    <cellStyle name="Followed Hyperlink" xfId="1084" builtinId="9" hidden="1"/>
    <cellStyle name="Followed Hyperlink" xfId="1085" builtinId="9" hidden="1"/>
    <cellStyle name="Followed Hyperlink" xfId="1086" builtinId="9" hidden="1"/>
    <cellStyle name="Followed Hyperlink" xfId="1087" builtinId="9" hidden="1"/>
    <cellStyle name="Followed Hyperlink" xfId="1088" builtinId="9" hidden="1"/>
    <cellStyle name="Followed Hyperlink" xfId="1089" builtinId="9" hidden="1"/>
    <cellStyle name="Followed Hyperlink" xfId="1090" builtinId="9" hidden="1"/>
    <cellStyle name="Followed Hyperlink" xfId="1091" builtinId="9" hidden="1"/>
    <cellStyle name="Followed Hyperlink" xfId="1092" builtinId="9" hidden="1"/>
    <cellStyle name="Followed Hyperlink" xfId="1093" builtinId="9" hidden="1"/>
    <cellStyle name="Followed Hyperlink" xfId="1094" builtinId="9" hidden="1"/>
    <cellStyle name="Followed Hyperlink" xfId="1095" builtinId="9" hidden="1"/>
    <cellStyle name="Followed Hyperlink" xfId="1096" builtinId="9" hidden="1"/>
    <cellStyle name="Followed Hyperlink" xfId="1097" builtinId="9" hidden="1"/>
    <cellStyle name="Followed Hyperlink" xfId="1098" builtinId="9" hidden="1"/>
    <cellStyle name="Followed Hyperlink" xfId="1099" builtinId="9" hidden="1"/>
    <cellStyle name="Followed Hyperlink" xfId="1100" builtinId="9" hidden="1"/>
    <cellStyle name="Followed Hyperlink" xfId="1101" builtinId="9" hidden="1"/>
    <cellStyle name="Followed Hyperlink" xfId="1102" builtinId="9" hidden="1"/>
    <cellStyle name="Followed Hyperlink" xfId="1103" builtinId="9" hidden="1"/>
    <cellStyle name="Followed Hyperlink" xfId="1104" builtinId="9" hidden="1"/>
    <cellStyle name="Followed Hyperlink" xfId="1105" builtinId="9" hidden="1"/>
    <cellStyle name="Followed Hyperlink" xfId="1106" builtinId="9" hidden="1"/>
    <cellStyle name="Followed Hyperlink" xfId="1107" builtinId="9" hidden="1"/>
    <cellStyle name="Followed Hyperlink" xfId="1108" builtinId="9" hidden="1"/>
    <cellStyle name="Followed Hyperlink" xfId="1109" builtinId="9" hidden="1"/>
    <cellStyle name="Followed Hyperlink" xfId="1110" builtinId="9" hidden="1"/>
    <cellStyle name="Followed Hyperlink" xfId="1111" builtinId="9" hidden="1"/>
    <cellStyle name="Followed Hyperlink" xfId="1112" builtinId="9" hidden="1"/>
    <cellStyle name="Followed Hyperlink" xfId="1113" builtinId="9" hidden="1"/>
    <cellStyle name="Followed Hyperlink" xfId="1114" builtinId="9" hidden="1"/>
    <cellStyle name="Followed Hyperlink" xfId="1115" builtinId="9" hidden="1"/>
    <cellStyle name="Followed Hyperlink" xfId="1116" builtinId="9" hidden="1"/>
    <cellStyle name="Followed Hyperlink" xfId="1117" builtinId="9" hidden="1"/>
    <cellStyle name="Followed Hyperlink" xfId="1118" builtinId="9" hidden="1"/>
    <cellStyle name="Followed Hyperlink" xfId="1119" builtinId="9" hidden="1"/>
    <cellStyle name="Followed Hyperlink" xfId="1120" builtinId="9" hidden="1"/>
    <cellStyle name="Followed Hyperlink" xfId="1121" builtinId="9" hidden="1"/>
    <cellStyle name="Followed Hyperlink" xfId="1122" builtinId="9" hidden="1"/>
    <cellStyle name="Followed Hyperlink" xfId="1123" builtinId="9" hidden="1"/>
    <cellStyle name="Followed Hyperlink" xfId="1124" builtinId="9" hidden="1"/>
    <cellStyle name="Followed Hyperlink" xfId="1125" builtinId="9" hidden="1"/>
    <cellStyle name="Followed Hyperlink" xfId="1126" builtinId="9" hidden="1"/>
    <cellStyle name="Followed Hyperlink" xfId="1127" builtinId="9" hidden="1"/>
    <cellStyle name="Followed Hyperlink" xfId="1128" builtinId="9" hidden="1"/>
    <cellStyle name="Followed Hyperlink" xfId="1129" builtinId="9" hidden="1"/>
    <cellStyle name="Followed Hyperlink" xfId="1130" builtinId="9" hidden="1"/>
    <cellStyle name="Followed Hyperlink" xfId="1131" builtinId="9" hidden="1"/>
    <cellStyle name="Followed Hyperlink" xfId="1132" builtinId="9" hidden="1"/>
    <cellStyle name="Followed Hyperlink" xfId="1133" builtinId="9" hidden="1"/>
    <cellStyle name="Followed Hyperlink" xfId="1134" builtinId="9" hidden="1"/>
    <cellStyle name="Followed Hyperlink" xfId="1135" builtinId="9" hidden="1"/>
    <cellStyle name="Followed Hyperlink" xfId="1136" builtinId="9" hidden="1"/>
    <cellStyle name="Followed Hyperlink" xfId="1137" builtinId="9" hidden="1"/>
    <cellStyle name="Followed Hyperlink" xfId="1138" builtinId="9" hidden="1"/>
    <cellStyle name="Followed Hyperlink" xfId="1139" builtinId="9" hidden="1"/>
    <cellStyle name="Followed Hyperlink" xfId="1140" builtinId="9" hidden="1"/>
    <cellStyle name="Followed Hyperlink" xfId="1141" builtinId="9" hidden="1"/>
    <cellStyle name="Followed Hyperlink" xfId="1142" builtinId="9" hidden="1"/>
    <cellStyle name="Followed Hyperlink" xfId="1143" builtinId="9" hidden="1"/>
    <cellStyle name="Followed Hyperlink" xfId="1144" builtinId="9" hidden="1"/>
    <cellStyle name="Followed Hyperlink" xfId="1145" builtinId="9" hidden="1"/>
    <cellStyle name="Followed Hyperlink" xfId="1146" builtinId="9" hidden="1"/>
    <cellStyle name="Followed Hyperlink" xfId="1147" builtinId="9" hidden="1"/>
    <cellStyle name="Followed Hyperlink" xfId="1148" builtinId="9" hidden="1"/>
    <cellStyle name="Followed Hyperlink" xfId="1149" builtinId="9" hidden="1"/>
    <cellStyle name="Followed Hyperlink" xfId="1150" builtinId="9" hidden="1"/>
    <cellStyle name="Followed Hyperlink" xfId="1151" builtinId="9" hidden="1"/>
    <cellStyle name="Followed Hyperlink" xfId="1152" builtinId="9" hidden="1"/>
    <cellStyle name="Followed Hyperlink" xfId="1153" builtinId="9" hidden="1"/>
    <cellStyle name="Followed Hyperlink" xfId="1154" builtinId="9" hidden="1"/>
    <cellStyle name="Followed Hyperlink" xfId="1155" builtinId="9" hidden="1"/>
    <cellStyle name="Followed Hyperlink" xfId="1156" builtinId="9" hidden="1"/>
    <cellStyle name="Followed Hyperlink" xfId="1157" builtinId="9" hidden="1"/>
    <cellStyle name="Followed Hyperlink" xfId="1158" builtinId="9" hidden="1"/>
    <cellStyle name="Followed Hyperlink" xfId="1159" builtinId="9" hidden="1"/>
    <cellStyle name="Followed Hyperlink" xfId="1160" builtinId="9" hidden="1"/>
    <cellStyle name="Followed Hyperlink" xfId="1161" builtinId="9" hidden="1"/>
    <cellStyle name="Followed Hyperlink" xfId="1162" builtinId="9" hidden="1"/>
    <cellStyle name="Followed Hyperlink" xfId="1163" builtinId="9" hidden="1"/>
    <cellStyle name="Followed Hyperlink" xfId="1164" builtinId="9" hidden="1"/>
    <cellStyle name="Followed Hyperlink" xfId="1165" builtinId="9" hidden="1"/>
    <cellStyle name="Followed Hyperlink" xfId="1166" builtinId="9" hidden="1"/>
    <cellStyle name="Followed Hyperlink" xfId="1167" builtinId="9" hidden="1"/>
    <cellStyle name="Followed Hyperlink" xfId="1168" builtinId="9" hidden="1"/>
    <cellStyle name="Followed Hyperlink" xfId="1169" builtinId="9" hidden="1"/>
    <cellStyle name="Followed Hyperlink" xfId="1170" builtinId="9" hidden="1"/>
    <cellStyle name="Followed Hyperlink" xfId="1171" builtinId="9" hidden="1"/>
    <cellStyle name="Followed Hyperlink" xfId="1172" builtinId="9" hidden="1"/>
    <cellStyle name="Followed Hyperlink" xfId="1173" builtinId="9" hidden="1"/>
    <cellStyle name="Followed Hyperlink" xfId="1174" builtinId="9" hidden="1"/>
    <cellStyle name="Followed Hyperlink" xfId="1175" builtinId="9" hidden="1"/>
    <cellStyle name="Followed Hyperlink" xfId="1176" builtinId="9" hidden="1"/>
    <cellStyle name="Followed Hyperlink" xfId="1177" builtinId="9" hidden="1"/>
    <cellStyle name="Followed Hyperlink" xfId="1178" builtinId="9" hidden="1"/>
    <cellStyle name="Followed Hyperlink" xfId="1179" builtinId="9" hidden="1"/>
    <cellStyle name="Followed Hyperlink" xfId="1180" builtinId="9" hidden="1"/>
    <cellStyle name="Followed Hyperlink" xfId="1181" builtinId="9" hidden="1"/>
    <cellStyle name="Followed Hyperlink" xfId="1182" builtinId="9" hidden="1"/>
    <cellStyle name="Followed Hyperlink" xfId="1183" builtinId="9" hidden="1"/>
    <cellStyle name="Followed Hyperlink" xfId="1184" builtinId="9" hidden="1"/>
    <cellStyle name="Followed Hyperlink" xfId="1185" builtinId="9" hidden="1"/>
    <cellStyle name="Followed Hyperlink" xfId="1186" builtinId="9" hidden="1"/>
    <cellStyle name="Followed Hyperlink" xfId="1187" builtinId="9" hidden="1"/>
    <cellStyle name="Followed Hyperlink" xfId="1188" builtinId="9" hidden="1"/>
    <cellStyle name="Followed Hyperlink" xfId="1189" builtinId="9" hidden="1"/>
    <cellStyle name="Followed Hyperlink" xfId="1190" builtinId="9" hidden="1"/>
    <cellStyle name="Followed Hyperlink" xfId="1191" builtinId="9" hidden="1"/>
    <cellStyle name="Followed Hyperlink" xfId="1192" builtinId="9" hidden="1"/>
    <cellStyle name="Followed Hyperlink" xfId="1193" builtinId="9" hidden="1"/>
    <cellStyle name="Followed Hyperlink" xfId="1194" builtinId="9" hidden="1"/>
    <cellStyle name="Followed Hyperlink" xfId="1195" builtinId="9" hidden="1"/>
    <cellStyle name="Followed Hyperlink" xfId="1196" builtinId="9" hidden="1"/>
    <cellStyle name="Followed Hyperlink" xfId="1197" builtinId="9" hidden="1"/>
    <cellStyle name="Followed Hyperlink" xfId="1198" builtinId="9" hidden="1"/>
    <cellStyle name="Followed Hyperlink" xfId="1199" builtinId="9" hidden="1"/>
    <cellStyle name="Followed Hyperlink" xfId="1200" builtinId="9" hidden="1"/>
    <cellStyle name="Followed Hyperlink" xfId="1201" builtinId="9" hidden="1"/>
    <cellStyle name="Followed Hyperlink" xfId="1202" builtinId="9" hidden="1"/>
    <cellStyle name="Followed Hyperlink" xfId="1203" builtinId="9" hidden="1"/>
    <cellStyle name="Followed Hyperlink" xfId="1204" builtinId="9" hidden="1"/>
    <cellStyle name="Followed Hyperlink" xfId="1205" builtinId="9" hidden="1"/>
    <cellStyle name="Followed Hyperlink" xfId="1206" builtinId="9" hidden="1"/>
    <cellStyle name="Followed Hyperlink" xfId="1207" builtinId="9" hidden="1"/>
    <cellStyle name="Followed Hyperlink" xfId="1208" builtinId="9" hidden="1"/>
    <cellStyle name="Followed Hyperlink" xfId="1209" builtinId="9" hidden="1"/>
    <cellStyle name="Followed Hyperlink" xfId="1210" builtinId="9" hidden="1"/>
    <cellStyle name="Followed Hyperlink" xfId="1211" builtinId="9" hidden="1"/>
    <cellStyle name="Followed Hyperlink" xfId="1212" builtinId="9" hidden="1"/>
    <cellStyle name="Followed Hyperlink" xfId="1213" builtinId="9" hidden="1"/>
    <cellStyle name="Followed Hyperlink" xfId="1214" builtinId="9" hidden="1"/>
    <cellStyle name="Followed Hyperlink" xfId="1215" builtinId="9" hidden="1"/>
    <cellStyle name="Followed Hyperlink" xfId="1216" builtinId="9" hidden="1"/>
    <cellStyle name="Followed Hyperlink" xfId="1217" builtinId="9" hidden="1"/>
    <cellStyle name="Followed Hyperlink" xfId="1218" builtinId="9" hidden="1"/>
    <cellStyle name="Followed Hyperlink" xfId="1219" builtinId="9" hidden="1"/>
    <cellStyle name="Followed Hyperlink" xfId="1220" builtinId="9" hidden="1"/>
    <cellStyle name="Followed Hyperlink" xfId="1221" builtinId="9" hidden="1"/>
    <cellStyle name="Followed Hyperlink" xfId="1222" builtinId="9" hidden="1"/>
    <cellStyle name="Followed Hyperlink" xfId="1223" builtinId="9" hidden="1"/>
    <cellStyle name="Followed Hyperlink" xfId="1224" builtinId="9" hidden="1"/>
    <cellStyle name="Followed Hyperlink" xfId="1225" builtinId="9" hidden="1"/>
    <cellStyle name="Followed Hyperlink" xfId="1226" builtinId="9" hidden="1"/>
    <cellStyle name="Followed Hyperlink" xfId="1227" builtinId="9" hidden="1"/>
    <cellStyle name="Followed Hyperlink" xfId="1228" builtinId="9" hidden="1"/>
    <cellStyle name="Followed Hyperlink" xfId="1229" builtinId="9" hidden="1"/>
    <cellStyle name="Followed Hyperlink" xfId="1230" builtinId="9" hidden="1"/>
    <cellStyle name="Followed Hyperlink" xfId="1231" builtinId="9" hidden="1"/>
    <cellStyle name="Followed Hyperlink" xfId="1232" builtinId="9" hidden="1"/>
    <cellStyle name="Followed Hyperlink" xfId="1233" builtinId="9" hidden="1"/>
    <cellStyle name="Followed Hyperlink" xfId="1234" builtinId="9" hidden="1"/>
    <cellStyle name="Followed Hyperlink" xfId="1235" builtinId="9" hidden="1"/>
    <cellStyle name="Followed Hyperlink" xfId="1236" builtinId="9" hidden="1"/>
    <cellStyle name="Followed Hyperlink" xfId="1237" builtinId="9" hidden="1"/>
    <cellStyle name="Followed Hyperlink" xfId="1238" builtinId="9" hidden="1"/>
    <cellStyle name="Followed Hyperlink" xfId="1239" builtinId="9" hidden="1"/>
    <cellStyle name="Followed Hyperlink" xfId="1240" builtinId="9" hidden="1"/>
    <cellStyle name="Followed Hyperlink" xfId="1241" builtinId="9" hidden="1"/>
    <cellStyle name="Followed Hyperlink" xfId="1242" builtinId="9" hidden="1"/>
    <cellStyle name="Followed Hyperlink" xfId="1243" builtinId="9" hidden="1"/>
    <cellStyle name="Followed Hyperlink" xfId="1244" builtinId="9" hidden="1"/>
    <cellStyle name="Followed Hyperlink" xfId="1245" builtinId="9" hidden="1"/>
    <cellStyle name="Followed Hyperlink" xfId="1246" builtinId="9" hidden="1"/>
    <cellStyle name="Followed Hyperlink" xfId="1247" builtinId="9" hidden="1"/>
    <cellStyle name="Followed Hyperlink" xfId="1248" builtinId="9" hidden="1"/>
    <cellStyle name="Followed Hyperlink" xfId="1249" builtinId="9" hidden="1"/>
    <cellStyle name="Followed Hyperlink" xfId="1250" builtinId="9" hidden="1"/>
    <cellStyle name="Followed Hyperlink" xfId="1251" builtinId="9" hidden="1"/>
    <cellStyle name="Followed Hyperlink" xfId="1252" builtinId="9" hidden="1"/>
    <cellStyle name="Followed Hyperlink" xfId="1253" builtinId="9" hidden="1"/>
    <cellStyle name="Followed Hyperlink" xfId="1254" builtinId="9" hidden="1"/>
    <cellStyle name="Followed Hyperlink" xfId="1255" builtinId="9" hidden="1"/>
    <cellStyle name="Followed Hyperlink" xfId="1256" builtinId="9" hidden="1"/>
    <cellStyle name="Followed Hyperlink" xfId="1257" builtinId="9" hidden="1"/>
    <cellStyle name="Followed Hyperlink" xfId="1258" builtinId="9" hidden="1"/>
    <cellStyle name="Followed Hyperlink" xfId="1259" builtinId="9" hidden="1"/>
    <cellStyle name="Followed Hyperlink" xfId="1260" builtinId="9" hidden="1"/>
    <cellStyle name="Followed Hyperlink" xfId="1261" builtinId="9" hidden="1"/>
    <cellStyle name="Followed Hyperlink" xfId="1262" builtinId="9" hidden="1"/>
    <cellStyle name="Followed Hyperlink" xfId="1263" builtinId="9" hidden="1"/>
    <cellStyle name="Followed Hyperlink" xfId="1264" builtinId="9" hidden="1"/>
    <cellStyle name="Followed Hyperlink" xfId="1265" builtinId="9" hidden="1"/>
    <cellStyle name="Followed Hyperlink" xfId="1266" builtinId="9" hidden="1"/>
    <cellStyle name="Followed Hyperlink" xfId="1267" builtinId="9" hidden="1"/>
    <cellStyle name="Followed Hyperlink" xfId="1268" builtinId="9" hidden="1"/>
    <cellStyle name="Followed Hyperlink" xfId="1269" builtinId="9" hidden="1"/>
    <cellStyle name="Followed Hyperlink" xfId="1270" builtinId="9" hidden="1"/>
    <cellStyle name="Followed Hyperlink" xfId="1271" builtinId="9" hidden="1"/>
    <cellStyle name="Followed Hyperlink" xfId="1272" builtinId="9" hidden="1"/>
    <cellStyle name="Followed Hyperlink" xfId="1273" builtinId="9" hidden="1"/>
    <cellStyle name="Followed Hyperlink" xfId="1274" builtinId="9" hidden="1"/>
    <cellStyle name="Followed Hyperlink" xfId="1275" builtinId="9" hidden="1"/>
    <cellStyle name="Followed Hyperlink" xfId="1276" builtinId="9" hidden="1"/>
    <cellStyle name="Followed Hyperlink" xfId="1277" builtinId="9" hidden="1"/>
    <cellStyle name="Followed Hyperlink" xfId="1278" builtinId="9" hidden="1"/>
    <cellStyle name="Followed Hyperlink" xfId="1279" builtinId="9" hidden="1"/>
    <cellStyle name="Followed Hyperlink" xfId="1280" builtinId="9" hidden="1"/>
    <cellStyle name="Followed Hyperlink" xfId="1281" builtinId="9" hidden="1"/>
    <cellStyle name="Followed Hyperlink" xfId="1282" builtinId="9" hidden="1"/>
    <cellStyle name="Followed Hyperlink" xfId="1283" builtinId="9" hidden="1"/>
    <cellStyle name="Followed Hyperlink" xfId="1284" builtinId="9" hidden="1"/>
    <cellStyle name="Followed Hyperlink" xfId="1285" builtinId="9" hidden="1"/>
    <cellStyle name="Followed Hyperlink" xfId="1286" builtinId="9" hidden="1"/>
    <cellStyle name="Followed Hyperlink" xfId="1287" builtinId="9" hidden="1"/>
    <cellStyle name="Followed Hyperlink" xfId="1288" builtinId="9" hidden="1"/>
    <cellStyle name="Followed Hyperlink" xfId="1289" builtinId="9" hidden="1"/>
    <cellStyle name="Followed Hyperlink" xfId="1290" builtinId="9" hidden="1"/>
    <cellStyle name="Followed Hyperlink" xfId="1291" builtinId="9" hidden="1"/>
    <cellStyle name="Followed Hyperlink" xfId="1292" builtinId="9" hidden="1"/>
    <cellStyle name="Followed Hyperlink" xfId="1293" builtinId="9" hidden="1"/>
    <cellStyle name="Followed Hyperlink" xfId="1294" builtinId="9" hidden="1"/>
    <cellStyle name="Followed Hyperlink" xfId="1295" builtinId="9" hidden="1"/>
    <cellStyle name="Followed Hyperlink" xfId="1296" builtinId="9" hidden="1"/>
    <cellStyle name="Followed Hyperlink" xfId="1297" builtinId="9" hidden="1"/>
    <cellStyle name="Followed Hyperlink" xfId="1298" builtinId="9" hidden="1"/>
    <cellStyle name="Followed Hyperlink" xfId="1299" builtinId="9" hidden="1"/>
    <cellStyle name="Followed Hyperlink" xfId="1300" builtinId="9" hidden="1"/>
    <cellStyle name="Followed Hyperlink" xfId="1301" builtinId="9" hidden="1"/>
    <cellStyle name="Followed Hyperlink" xfId="1302" builtinId="9" hidden="1"/>
    <cellStyle name="Followed Hyperlink" xfId="1303" builtinId="9" hidden="1"/>
    <cellStyle name="Followed Hyperlink" xfId="1304" builtinId="9" hidden="1"/>
    <cellStyle name="Followed Hyperlink" xfId="1305" builtinId="9" hidden="1"/>
    <cellStyle name="Followed Hyperlink" xfId="1306" builtinId="9" hidden="1"/>
    <cellStyle name="Followed Hyperlink" xfId="1307" builtinId="9" hidden="1"/>
    <cellStyle name="Followed Hyperlink" xfId="1308" builtinId="9" hidden="1"/>
    <cellStyle name="Followed Hyperlink" xfId="1309" builtinId="9" hidden="1"/>
    <cellStyle name="Followed Hyperlink" xfId="1310" builtinId="9" hidden="1"/>
    <cellStyle name="Followed Hyperlink" xfId="1311" builtinId="9" hidden="1"/>
    <cellStyle name="Followed Hyperlink" xfId="1312" builtinId="9" hidden="1"/>
    <cellStyle name="Followed Hyperlink" xfId="1313" builtinId="9" hidden="1"/>
    <cellStyle name="Followed Hyperlink" xfId="1314" builtinId="9" hidden="1"/>
    <cellStyle name="Followed Hyperlink" xfId="1315" builtinId="9" hidden="1"/>
    <cellStyle name="Followed Hyperlink" xfId="1316" builtinId="9" hidden="1"/>
    <cellStyle name="Followed Hyperlink" xfId="1317" builtinId="9" hidden="1"/>
    <cellStyle name="Followed Hyperlink" xfId="1318" builtinId="9" hidden="1"/>
    <cellStyle name="Followed Hyperlink" xfId="1319" builtinId="9" hidden="1"/>
    <cellStyle name="Followed Hyperlink" xfId="1320" builtinId="9" hidden="1"/>
    <cellStyle name="Followed Hyperlink" xfId="1321" builtinId="9" hidden="1"/>
    <cellStyle name="Followed Hyperlink" xfId="1322" builtinId="9" hidden="1"/>
    <cellStyle name="Followed Hyperlink" xfId="1323" builtinId="9" hidden="1"/>
    <cellStyle name="Followed Hyperlink" xfId="1324" builtinId="9" hidden="1"/>
    <cellStyle name="Followed Hyperlink" xfId="1325" builtinId="9" hidden="1"/>
    <cellStyle name="Followed Hyperlink" xfId="1326" builtinId="9" hidden="1"/>
    <cellStyle name="Followed Hyperlink" xfId="1327" builtinId="9" hidden="1"/>
    <cellStyle name="Followed Hyperlink" xfId="1328" builtinId="9" hidden="1"/>
    <cellStyle name="Followed Hyperlink" xfId="1329" builtinId="9" hidden="1"/>
    <cellStyle name="Followed Hyperlink" xfId="1330" builtinId="9" hidden="1"/>
    <cellStyle name="Followed Hyperlink" xfId="1331" builtinId="9" hidden="1"/>
    <cellStyle name="Followed Hyperlink" xfId="1332" builtinId="9" hidden="1"/>
    <cellStyle name="Followed Hyperlink" xfId="1333" builtinId="9" hidden="1"/>
    <cellStyle name="Followed Hyperlink" xfId="1334" builtinId="9" hidden="1"/>
    <cellStyle name="Followed Hyperlink" xfId="1335" builtinId="9" hidden="1"/>
    <cellStyle name="Followed Hyperlink" xfId="1336" builtinId="9" hidden="1"/>
    <cellStyle name="Followed Hyperlink" xfId="1337" builtinId="9" hidden="1"/>
    <cellStyle name="Followed Hyperlink" xfId="1338" builtinId="9" hidden="1"/>
    <cellStyle name="Followed Hyperlink" xfId="1339" builtinId="9" hidden="1"/>
    <cellStyle name="Followed Hyperlink" xfId="1340" builtinId="9" hidden="1"/>
    <cellStyle name="Followed Hyperlink" xfId="1341" builtinId="9" hidden="1"/>
    <cellStyle name="Followed Hyperlink" xfId="1342" builtinId="9" hidden="1"/>
    <cellStyle name="Followed Hyperlink" xfId="1343" builtinId="9" hidden="1"/>
    <cellStyle name="Followed Hyperlink" xfId="1344" builtinId="9" hidden="1"/>
    <cellStyle name="Followed Hyperlink" xfId="1345" builtinId="9" hidden="1"/>
    <cellStyle name="Followed Hyperlink" xfId="1346" builtinId="9" hidden="1"/>
    <cellStyle name="Followed Hyperlink" xfId="1347" builtinId="9" hidden="1"/>
    <cellStyle name="Followed Hyperlink" xfId="1348" builtinId="9" hidden="1"/>
    <cellStyle name="Followed Hyperlink" xfId="1349" builtinId="9" hidden="1"/>
    <cellStyle name="Followed Hyperlink" xfId="1350" builtinId="9" hidden="1"/>
    <cellStyle name="Followed Hyperlink" xfId="1351" builtinId="9" hidden="1"/>
    <cellStyle name="Followed Hyperlink" xfId="1352" builtinId="9" hidden="1"/>
    <cellStyle name="Followed Hyperlink" xfId="1353" builtinId="9" hidden="1"/>
    <cellStyle name="Followed Hyperlink" xfId="1354" builtinId="9" hidden="1"/>
    <cellStyle name="Followed Hyperlink" xfId="1355" builtinId="9" hidden="1"/>
    <cellStyle name="Followed Hyperlink" xfId="1356" builtinId="9" hidden="1"/>
    <cellStyle name="Followed Hyperlink" xfId="1357" builtinId="9" hidden="1"/>
    <cellStyle name="Followed Hyperlink" xfId="1358" builtinId="9" hidden="1"/>
    <cellStyle name="Followed Hyperlink" xfId="1359" builtinId="9" hidden="1"/>
    <cellStyle name="Followed Hyperlink" xfId="1360" builtinId="9" hidden="1"/>
    <cellStyle name="Followed Hyperlink" xfId="1361" builtinId="9" hidden="1"/>
    <cellStyle name="Followed Hyperlink" xfId="1362" builtinId="9" hidden="1"/>
    <cellStyle name="Followed Hyperlink" xfId="1363" builtinId="9" hidden="1"/>
    <cellStyle name="Followed Hyperlink" xfId="1364" builtinId="9" hidden="1"/>
    <cellStyle name="Followed Hyperlink" xfId="1365" builtinId="9" hidden="1"/>
    <cellStyle name="Followed Hyperlink" xfId="1366" builtinId="9" hidden="1"/>
    <cellStyle name="Followed Hyperlink" xfId="1367" builtinId="9" hidden="1"/>
    <cellStyle name="Followed Hyperlink" xfId="1368" builtinId="9" hidden="1"/>
    <cellStyle name="Followed Hyperlink" xfId="1369" builtinId="9" hidden="1"/>
    <cellStyle name="Followed Hyperlink" xfId="1370" builtinId="9" hidden="1"/>
    <cellStyle name="Followed Hyperlink" xfId="1371" builtinId="9" hidden="1"/>
    <cellStyle name="Followed Hyperlink" xfId="1372" builtinId="9" hidden="1"/>
    <cellStyle name="Followed Hyperlink" xfId="1373" builtinId="9" hidden="1"/>
    <cellStyle name="Followed Hyperlink" xfId="1374" builtinId="9" hidden="1"/>
    <cellStyle name="Followed Hyperlink" xfId="1375" builtinId="9" hidden="1"/>
    <cellStyle name="Followed Hyperlink" xfId="1376" builtinId="9" hidden="1"/>
    <cellStyle name="Followed Hyperlink" xfId="1377" builtinId="9" hidden="1"/>
    <cellStyle name="Followed Hyperlink" xfId="1378" builtinId="9" hidden="1"/>
    <cellStyle name="Followed Hyperlink" xfId="1379" builtinId="9" hidden="1"/>
    <cellStyle name="Followed Hyperlink" xfId="1380" builtinId="9" hidden="1"/>
    <cellStyle name="Followed Hyperlink" xfId="1381" builtinId="9" hidden="1"/>
    <cellStyle name="Followed Hyperlink" xfId="1382" builtinId="9" hidden="1"/>
    <cellStyle name="Followed Hyperlink" xfId="1383" builtinId="9" hidden="1"/>
    <cellStyle name="Followed Hyperlink" xfId="1384" builtinId="9" hidden="1"/>
    <cellStyle name="Followed Hyperlink" xfId="1385" builtinId="9" hidden="1"/>
    <cellStyle name="Followed Hyperlink" xfId="1386" builtinId="9" hidden="1"/>
    <cellStyle name="Followed Hyperlink" xfId="1387" builtinId="9" hidden="1"/>
    <cellStyle name="Followed Hyperlink" xfId="1388" builtinId="9" hidden="1"/>
    <cellStyle name="Followed Hyperlink" xfId="1389" builtinId="9" hidden="1"/>
    <cellStyle name="Followed Hyperlink" xfId="1390" builtinId="9" hidden="1"/>
    <cellStyle name="Followed Hyperlink" xfId="1391" builtinId="9" hidden="1"/>
    <cellStyle name="Followed Hyperlink" xfId="1392" builtinId="9" hidden="1"/>
    <cellStyle name="Followed Hyperlink" xfId="1393" builtinId="9" hidden="1"/>
    <cellStyle name="Followed Hyperlink" xfId="1394" builtinId="9" hidden="1"/>
    <cellStyle name="Followed Hyperlink" xfId="1395" builtinId="9" hidden="1"/>
    <cellStyle name="Followed Hyperlink" xfId="1396" builtinId="9" hidden="1"/>
    <cellStyle name="Followed Hyperlink" xfId="1397" builtinId="9" hidden="1"/>
    <cellStyle name="Followed Hyperlink" xfId="1398" builtinId="9" hidden="1"/>
    <cellStyle name="Followed Hyperlink" xfId="1399" builtinId="9" hidden="1"/>
    <cellStyle name="Followed Hyperlink" xfId="1400" builtinId="9" hidden="1"/>
    <cellStyle name="Followed Hyperlink" xfId="1401" builtinId="9" hidden="1"/>
    <cellStyle name="Followed Hyperlink" xfId="1402" builtinId="9" hidden="1"/>
    <cellStyle name="Followed Hyperlink" xfId="1403" builtinId="9" hidden="1"/>
    <cellStyle name="Followed Hyperlink" xfId="1404" builtinId="9" hidden="1"/>
    <cellStyle name="Followed Hyperlink" xfId="1405" builtinId="9" hidden="1"/>
    <cellStyle name="Followed Hyperlink" xfId="1406" builtinId="9" hidden="1"/>
    <cellStyle name="Followed Hyperlink" xfId="1407" builtinId="9" hidden="1"/>
    <cellStyle name="Followed Hyperlink" xfId="1408" builtinId="9" hidden="1"/>
    <cellStyle name="Followed Hyperlink" xfId="1409" builtinId="9" hidden="1"/>
    <cellStyle name="Followed Hyperlink" xfId="1410" builtinId="9" hidden="1"/>
    <cellStyle name="Followed Hyperlink" xfId="1411" builtinId="9" hidden="1"/>
    <cellStyle name="Followed Hyperlink" xfId="1412" builtinId="9" hidden="1"/>
    <cellStyle name="Followed Hyperlink" xfId="1413" builtinId="9" hidden="1"/>
    <cellStyle name="Followed Hyperlink" xfId="1414" builtinId="9" hidden="1"/>
    <cellStyle name="Followed Hyperlink" xfId="1415" builtinId="9" hidden="1"/>
    <cellStyle name="Followed Hyperlink" xfId="1416" builtinId="9" hidden="1"/>
    <cellStyle name="Followed Hyperlink" xfId="1417" builtinId="9" hidden="1"/>
    <cellStyle name="Followed Hyperlink" xfId="1418" builtinId="9" hidden="1"/>
    <cellStyle name="Followed Hyperlink" xfId="1420" builtinId="9" hidden="1"/>
    <cellStyle name="Followed Hyperlink" xfId="1421" builtinId="9" hidden="1"/>
    <cellStyle name="Followed Hyperlink" xfId="1422" builtinId="9" hidden="1"/>
    <cellStyle name="Followed Hyperlink" xfId="1423" builtinId="9" hidden="1"/>
    <cellStyle name="Followed Hyperlink" xfId="1424" builtinId="9" hidden="1"/>
    <cellStyle name="Followed Hyperlink" xfId="1425" builtinId="9" hidden="1"/>
    <cellStyle name="Followed Hyperlink" xfId="1426" builtinId="9" hidden="1"/>
    <cellStyle name="Followed Hyperlink" xfId="1427" builtinId="9" hidden="1"/>
    <cellStyle name="Followed Hyperlink" xfId="1428" builtinId="9" hidden="1"/>
    <cellStyle name="Followed Hyperlink" xfId="1429" builtinId="9" hidden="1"/>
    <cellStyle name="Followed Hyperlink" xfId="1430" builtinId="9" hidden="1"/>
    <cellStyle name="Followed Hyperlink" xfId="1431" builtinId="9" hidden="1"/>
    <cellStyle name="Followed Hyperlink" xfId="1432" builtinId="9" hidden="1"/>
    <cellStyle name="Followed Hyperlink" xfId="1433" builtinId="9" hidden="1"/>
    <cellStyle name="Followed Hyperlink" xfId="1434" builtinId="9" hidden="1"/>
    <cellStyle name="Followed Hyperlink" xfId="1435" builtinId="9" hidden="1"/>
    <cellStyle name="Followed Hyperlink" xfId="1436" builtinId="9" hidden="1"/>
    <cellStyle name="Followed Hyperlink" xfId="1437" builtinId="9" hidden="1"/>
    <cellStyle name="Followed Hyperlink" xfId="1438" builtinId="9" hidden="1"/>
    <cellStyle name="Followed Hyperlink" xfId="1439" builtinId="9" hidden="1"/>
    <cellStyle name="Followed Hyperlink" xfId="1440" builtinId="9" hidden="1"/>
    <cellStyle name="Followed Hyperlink" xfId="1441" builtinId="9" hidden="1"/>
    <cellStyle name="Followed Hyperlink" xfId="1442" builtinId="9" hidden="1"/>
    <cellStyle name="Followed Hyperlink" xfId="1443" builtinId="9" hidden="1"/>
    <cellStyle name="Followed Hyperlink" xfId="1444" builtinId="9" hidden="1"/>
    <cellStyle name="Followed Hyperlink" xfId="1445" builtinId="9" hidden="1"/>
    <cellStyle name="Followed Hyperlink" xfId="1446" builtinId="9" hidden="1"/>
    <cellStyle name="Followed Hyperlink" xfId="1447" builtinId="9" hidden="1"/>
    <cellStyle name="Followed Hyperlink" xfId="1448" builtinId="9" hidden="1"/>
    <cellStyle name="Followed Hyperlink" xfId="1449" builtinId="9" hidden="1"/>
    <cellStyle name="Followed Hyperlink" xfId="1450" builtinId="9" hidden="1"/>
    <cellStyle name="Followed Hyperlink" xfId="1451" builtinId="9" hidden="1"/>
    <cellStyle name="Followed Hyperlink" xfId="1452" builtinId="9" hidden="1"/>
    <cellStyle name="Followed Hyperlink" xfId="1453" builtinId="9" hidden="1"/>
    <cellStyle name="Followed Hyperlink" xfId="1454" builtinId="9" hidden="1"/>
    <cellStyle name="Followed Hyperlink" xfId="1455" builtinId="9" hidden="1"/>
    <cellStyle name="Followed Hyperlink" xfId="1456" builtinId="9" hidden="1"/>
    <cellStyle name="Followed Hyperlink" xfId="1457" builtinId="9" hidden="1"/>
    <cellStyle name="Followed Hyperlink" xfId="1458" builtinId="9" hidden="1"/>
    <cellStyle name="Followed Hyperlink" xfId="1459" builtinId="9" hidden="1"/>
    <cellStyle name="Followed Hyperlink" xfId="1460" builtinId="9" hidden="1"/>
    <cellStyle name="Followed Hyperlink" xfId="1461" builtinId="9" hidden="1"/>
    <cellStyle name="Followed Hyperlink" xfId="1462" builtinId="9" hidden="1"/>
    <cellStyle name="Followed Hyperlink" xfId="1463" builtinId="9" hidden="1"/>
    <cellStyle name="Followed Hyperlink" xfId="1464" builtinId="9" hidden="1"/>
    <cellStyle name="Followed Hyperlink" xfId="1465" builtinId="9" hidden="1"/>
    <cellStyle name="Followed Hyperlink" xfId="1466" builtinId="9" hidden="1"/>
    <cellStyle name="Followed Hyperlink" xfId="1467" builtinId="9" hidden="1"/>
    <cellStyle name="Followed Hyperlink" xfId="1468" builtinId="9" hidden="1"/>
    <cellStyle name="Followed Hyperlink" xfId="1469" builtinId="9" hidden="1"/>
    <cellStyle name="Followed Hyperlink" xfId="1470" builtinId="9" hidden="1"/>
    <cellStyle name="Followed Hyperlink" xfId="1471" builtinId="9" hidden="1"/>
    <cellStyle name="Followed Hyperlink" xfId="1472" builtinId="9" hidden="1"/>
    <cellStyle name="Followed Hyperlink" xfId="1473" builtinId="9" hidden="1"/>
    <cellStyle name="Followed Hyperlink" xfId="1474" builtinId="9" hidden="1"/>
    <cellStyle name="Followed Hyperlink" xfId="1475" builtinId="9" hidden="1"/>
    <cellStyle name="Followed Hyperlink" xfId="1476" builtinId="9" hidden="1"/>
    <cellStyle name="Followed Hyperlink" xfId="1477" builtinId="9" hidden="1"/>
    <cellStyle name="Followed Hyperlink" xfId="1478" builtinId="9" hidden="1"/>
    <cellStyle name="Followed Hyperlink" xfId="1479" builtinId="9" hidden="1"/>
    <cellStyle name="Followed Hyperlink" xfId="1480" builtinId="9" hidden="1"/>
    <cellStyle name="Followed Hyperlink" xfId="1481" builtinId="9" hidden="1"/>
    <cellStyle name="Followed Hyperlink" xfId="1482" builtinId="9" hidden="1"/>
    <cellStyle name="Followed Hyperlink" xfId="1483" builtinId="9" hidden="1"/>
    <cellStyle name="Followed Hyperlink" xfId="1484" builtinId="9" hidden="1"/>
    <cellStyle name="Followed Hyperlink" xfId="1485" builtinId="9" hidden="1"/>
    <cellStyle name="Followed Hyperlink" xfId="1486" builtinId="9" hidden="1"/>
    <cellStyle name="Followed Hyperlink" xfId="1487" builtinId="9" hidden="1"/>
    <cellStyle name="Followed Hyperlink" xfId="1488" builtinId="9" hidden="1"/>
    <cellStyle name="Followed Hyperlink" xfId="1489" builtinId="9" hidden="1"/>
    <cellStyle name="Followed Hyperlink" xfId="1490" builtinId="9" hidden="1"/>
    <cellStyle name="Followed Hyperlink" xfId="1491" builtinId="9" hidden="1"/>
    <cellStyle name="Followed Hyperlink" xfId="1492" builtinId="9" hidden="1"/>
    <cellStyle name="Followed Hyperlink" xfId="1493" builtinId="9" hidden="1"/>
    <cellStyle name="Followed Hyperlink" xfId="1494" builtinId="9" hidden="1"/>
    <cellStyle name="Followed Hyperlink" xfId="1495" builtinId="9" hidden="1"/>
    <cellStyle name="Followed Hyperlink" xfId="1496" builtinId="9" hidden="1"/>
    <cellStyle name="Followed Hyperlink" xfId="1497" builtinId="9" hidden="1"/>
    <cellStyle name="Followed Hyperlink" xfId="1498" builtinId="9" hidden="1"/>
    <cellStyle name="Followed Hyperlink" xfId="1499" builtinId="9" hidden="1"/>
    <cellStyle name="Followed Hyperlink" xfId="1500" builtinId="9" hidden="1"/>
    <cellStyle name="Followed Hyperlink" xfId="1501" builtinId="9" hidden="1"/>
    <cellStyle name="Followed Hyperlink" xfId="1502" builtinId="9" hidden="1"/>
    <cellStyle name="Followed Hyperlink" xfId="1503" builtinId="9" hidden="1"/>
    <cellStyle name="Followed Hyperlink" xfId="1504" builtinId="9" hidden="1"/>
    <cellStyle name="Followed Hyperlink" xfId="1505" builtinId="9" hidden="1"/>
    <cellStyle name="Followed Hyperlink" xfId="1506" builtinId="9" hidden="1"/>
    <cellStyle name="Followed Hyperlink" xfId="1507" builtinId="9" hidden="1"/>
    <cellStyle name="Followed Hyperlink" xfId="1508" builtinId="9" hidden="1"/>
    <cellStyle name="Followed Hyperlink" xfId="1509" builtinId="9" hidden="1"/>
    <cellStyle name="Followed Hyperlink" xfId="1510" builtinId="9" hidden="1"/>
    <cellStyle name="Followed Hyperlink" xfId="1511" builtinId="9" hidden="1"/>
    <cellStyle name="Followed Hyperlink" xfId="1512" builtinId="9" hidden="1"/>
    <cellStyle name="Followed Hyperlink" xfId="1513" builtinId="9" hidden="1"/>
    <cellStyle name="Followed Hyperlink" xfId="1514" builtinId="9" hidden="1"/>
    <cellStyle name="Followed Hyperlink" xfId="1515" builtinId="9" hidden="1"/>
    <cellStyle name="Followed Hyperlink" xfId="1516" builtinId="9" hidden="1"/>
    <cellStyle name="Followed Hyperlink" xfId="1517" builtinId="9" hidden="1"/>
    <cellStyle name="Followed Hyperlink" xfId="1518" builtinId="9" hidden="1"/>
    <cellStyle name="Followed Hyperlink" xfId="1519" builtinId="9" hidden="1"/>
    <cellStyle name="Followed Hyperlink" xfId="1520" builtinId="9" hidden="1"/>
    <cellStyle name="Followed Hyperlink" xfId="1521" builtinId="9" hidden="1"/>
    <cellStyle name="Followed Hyperlink" xfId="1522" builtinId="9" hidden="1"/>
    <cellStyle name="Followed Hyperlink" xfId="1523" builtinId="9" hidden="1"/>
    <cellStyle name="Followed Hyperlink" xfId="1524" builtinId="9" hidden="1"/>
    <cellStyle name="Followed Hyperlink" xfId="1525" builtinId="9" hidden="1"/>
    <cellStyle name="Followed Hyperlink" xfId="1526" builtinId="9" hidden="1"/>
    <cellStyle name="Followed Hyperlink" xfId="1527" builtinId="9" hidden="1"/>
    <cellStyle name="Followed Hyperlink" xfId="1528" builtinId="9" hidden="1"/>
    <cellStyle name="Followed Hyperlink" xfId="1529" builtinId="9" hidden="1"/>
    <cellStyle name="Followed Hyperlink" xfId="1530" builtinId="9" hidden="1"/>
    <cellStyle name="Followed Hyperlink" xfId="1531" builtinId="9" hidden="1"/>
    <cellStyle name="Followed Hyperlink" xfId="1532" builtinId="9" hidden="1"/>
    <cellStyle name="Followed Hyperlink" xfId="1533" builtinId="9" hidden="1"/>
    <cellStyle name="Followed Hyperlink" xfId="1534" builtinId="9" hidden="1"/>
    <cellStyle name="Followed Hyperlink" xfId="1535" builtinId="9" hidden="1"/>
    <cellStyle name="Followed Hyperlink" xfId="1536" builtinId="9" hidden="1"/>
    <cellStyle name="Followed Hyperlink" xfId="1537" builtinId="9" hidden="1"/>
    <cellStyle name="Followed Hyperlink" xfId="1538" builtinId="9" hidden="1"/>
    <cellStyle name="Followed Hyperlink" xfId="1539" builtinId="9" hidden="1"/>
    <cellStyle name="Followed Hyperlink" xfId="1540" builtinId="9" hidden="1"/>
    <cellStyle name="Followed Hyperlink" xfId="1541" builtinId="9" hidden="1"/>
    <cellStyle name="Followed Hyperlink" xfId="1542" builtinId="9" hidden="1"/>
    <cellStyle name="Followed Hyperlink" xfId="1543" builtinId="9" hidden="1"/>
    <cellStyle name="Followed Hyperlink" xfId="1544" builtinId="9" hidden="1"/>
    <cellStyle name="Followed Hyperlink" xfId="1545" builtinId="9" hidden="1"/>
    <cellStyle name="Followed Hyperlink" xfId="1546" builtinId="9" hidden="1"/>
    <cellStyle name="Followed Hyperlink" xfId="1547" builtinId="9" hidden="1"/>
    <cellStyle name="Followed Hyperlink" xfId="1548" builtinId="9" hidden="1"/>
    <cellStyle name="Followed Hyperlink" xfId="1549" builtinId="9" hidden="1"/>
    <cellStyle name="Followed Hyperlink" xfId="1550" builtinId="9" hidden="1"/>
    <cellStyle name="Followed Hyperlink" xfId="1551" builtinId="9" hidden="1"/>
    <cellStyle name="Followed Hyperlink" xfId="1552" builtinId="9" hidden="1"/>
    <cellStyle name="Followed Hyperlink" xfId="1553" builtinId="9" hidden="1"/>
    <cellStyle name="Followed Hyperlink" xfId="1554" builtinId="9" hidden="1"/>
    <cellStyle name="Followed Hyperlink" xfId="1555" builtinId="9" hidden="1"/>
    <cellStyle name="Followed Hyperlink" xfId="1556" builtinId="9" hidden="1"/>
    <cellStyle name="Followed Hyperlink" xfId="1557" builtinId="9" hidden="1"/>
    <cellStyle name="Followed Hyperlink" xfId="1558" builtinId="9" hidden="1"/>
    <cellStyle name="Followed Hyperlink" xfId="1559" builtinId="9" hidden="1"/>
    <cellStyle name="Followed Hyperlink" xfId="1560" builtinId="9" hidden="1"/>
    <cellStyle name="Followed Hyperlink" xfId="1561" builtinId="9" hidden="1"/>
    <cellStyle name="Followed Hyperlink" xfId="1562" builtinId="9" hidden="1"/>
    <cellStyle name="Followed Hyperlink" xfId="1563" builtinId="9" hidden="1"/>
    <cellStyle name="Followed Hyperlink" xfId="1564" builtinId="9" hidden="1"/>
    <cellStyle name="Followed Hyperlink" xfId="1565" builtinId="9" hidden="1"/>
    <cellStyle name="Followed Hyperlink" xfId="1566" builtinId="9" hidden="1"/>
    <cellStyle name="Followed Hyperlink" xfId="1567" builtinId="9" hidden="1"/>
    <cellStyle name="Followed Hyperlink" xfId="1568" builtinId="9" hidden="1"/>
    <cellStyle name="Followed Hyperlink" xfId="1569" builtinId="9" hidden="1"/>
    <cellStyle name="Followed Hyperlink" xfId="1570" builtinId="9" hidden="1"/>
    <cellStyle name="Followed Hyperlink" xfId="1571" builtinId="9" hidden="1"/>
    <cellStyle name="Followed Hyperlink" xfId="1572" builtinId="9" hidden="1"/>
    <cellStyle name="Followed Hyperlink" xfId="1573" builtinId="9" hidden="1"/>
    <cellStyle name="Followed Hyperlink" xfId="1574" builtinId="9" hidden="1"/>
    <cellStyle name="Followed Hyperlink" xfId="1575" builtinId="9" hidden="1"/>
    <cellStyle name="Followed Hyperlink" xfId="1576" builtinId="9" hidden="1"/>
    <cellStyle name="Followed Hyperlink" xfId="1577" builtinId="9" hidden="1"/>
    <cellStyle name="Followed Hyperlink" xfId="1578" builtinId="9" hidden="1"/>
    <cellStyle name="Followed Hyperlink" xfId="1579" builtinId="9" hidden="1"/>
    <cellStyle name="Followed Hyperlink" xfId="1580" builtinId="9" hidden="1"/>
    <cellStyle name="Followed Hyperlink" xfId="1581" builtinId="9" hidden="1"/>
    <cellStyle name="Followed Hyperlink" xfId="1582" builtinId="9" hidden="1"/>
    <cellStyle name="Followed Hyperlink" xfId="1583" builtinId="9" hidden="1"/>
    <cellStyle name="Followed Hyperlink" xfId="1584" builtinId="9" hidden="1"/>
    <cellStyle name="Followed Hyperlink" xfId="1585" builtinId="9" hidden="1"/>
    <cellStyle name="Followed Hyperlink" xfId="1586" builtinId="9" hidden="1"/>
    <cellStyle name="Followed Hyperlink" xfId="1587" builtinId="9" hidden="1"/>
    <cellStyle name="Followed Hyperlink" xfId="1588" builtinId="9" hidden="1"/>
    <cellStyle name="Followed Hyperlink" xfId="1589" builtinId="9" hidden="1"/>
    <cellStyle name="Followed Hyperlink" xfId="1590" builtinId="9" hidden="1"/>
    <cellStyle name="Followed Hyperlink" xfId="1591" builtinId="9" hidden="1"/>
    <cellStyle name="Followed Hyperlink" xfId="1592" builtinId="9" hidden="1"/>
    <cellStyle name="Followed Hyperlink" xfId="1593" builtinId="9" hidden="1"/>
    <cellStyle name="Followed Hyperlink" xfId="1594" builtinId="9" hidden="1"/>
    <cellStyle name="Followed Hyperlink" xfId="1595" builtinId="9" hidden="1"/>
    <cellStyle name="Followed Hyperlink" xfId="1596" builtinId="9" hidden="1"/>
    <cellStyle name="Followed Hyperlink" xfId="1597" builtinId="9" hidden="1"/>
    <cellStyle name="Followed Hyperlink" xfId="1598" builtinId="9" hidden="1"/>
    <cellStyle name="Followed Hyperlink" xfId="1599" builtinId="9" hidden="1"/>
    <cellStyle name="Followed Hyperlink" xfId="1600" builtinId="9" hidden="1"/>
    <cellStyle name="Followed Hyperlink" xfId="1601" builtinId="9" hidden="1"/>
    <cellStyle name="Followed Hyperlink" xfId="1602" builtinId="9" hidden="1"/>
    <cellStyle name="Followed Hyperlink" xfId="1603" builtinId="9" hidden="1"/>
    <cellStyle name="Followed Hyperlink" xfId="1604" builtinId="9" hidden="1"/>
    <cellStyle name="Followed Hyperlink" xfId="1605" builtinId="9" hidden="1"/>
    <cellStyle name="Followed Hyperlink" xfId="1606" builtinId="9" hidden="1"/>
    <cellStyle name="Followed Hyperlink" xfId="1607" builtinId="9" hidden="1"/>
    <cellStyle name="Followed Hyperlink" xfId="1608" builtinId="9" hidden="1"/>
    <cellStyle name="Followed Hyperlink" xfId="1609" builtinId="9" hidden="1"/>
    <cellStyle name="Followed Hyperlink" xfId="1610" builtinId="9" hidden="1"/>
    <cellStyle name="Followed Hyperlink" xfId="1611" builtinId="9" hidden="1"/>
    <cellStyle name="Followed Hyperlink" xfId="1612" builtinId="9" hidden="1"/>
    <cellStyle name="Followed Hyperlink" xfId="1613" builtinId="9" hidden="1"/>
    <cellStyle name="Followed Hyperlink" xfId="1614" builtinId="9" hidden="1"/>
    <cellStyle name="Followed Hyperlink" xfId="1615" builtinId="9" hidden="1"/>
    <cellStyle name="Followed Hyperlink" xfId="1616" builtinId="9" hidden="1"/>
    <cellStyle name="Followed Hyperlink" xfId="1617" builtinId="9" hidden="1"/>
    <cellStyle name="Followed Hyperlink" xfId="1618" builtinId="9" hidden="1"/>
    <cellStyle name="Followed Hyperlink" xfId="1619" builtinId="9" hidden="1"/>
    <cellStyle name="Followed Hyperlink" xfId="1620" builtinId="9" hidden="1"/>
    <cellStyle name="Followed Hyperlink" xfId="1621" builtinId="9" hidden="1"/>
    <cellStyle name="Followed Hyperlink" xfId="1622" builtinId="9" hidden="1"/>
    <cellStyle name="Followed Hyperlink" xfId="1623" builtinId="9" hidden="1"/>
    <cellStyle name="Followed Hyperlink" xfId="1624" builtinId="9" hidden="1"/>
    <cellStyle name="Followed Hyperlink" xfId="1625" builtinId="9" hidden="1"/>
    <cellStyle name="Followed Hyperlink" xfId="1626" builtinId="9" hidden="1"/>
    <cellStyle name="Followed Hyperlink" xfId="1627" builtinId="9" hidden="1"/>
    <cellStyle name="Followed Hyperlink" xfId="1628" builtinId="9" hidden="1"/>
    <cellStyle name="Followed Hyperlink" xfId="1629" builtinId="9" hidden="1"/>
    <cellStyle name="Followed Hyperlink" xfId="1630" builtinId="9" hidden="1"/>
    <cellStyle name="Followed Hyperlink" xfId="1631" builtinId="9" hidden="1"/>
    <cellStyle name="Followed Hyperlink" xfId="1632" builtinId="9" hidden="1"/>
    <cellStyle name="Followed Hyperlink" xfId="1633" builtinId="9" hidden="1"/>
    <cellStyle name="Followed Hyperlink" xfId="1634" builtinId="9" hidden="1"/>
    <cellStyle name="Followed Hyperlink" xfId="1635" builtinId="9" hidden="1"/>
    <cellStyle name="Followed Hyperlink" xfId="1636" builtinId="9" hidden="1"/>
    <cellStyle name="Followed Hyperlink" xfId="1637" builtinId="9" hidden="1"/>
    <cellStyle name="Followed Hyperlink" xfId="1638" builtinId="9" hidden="1"/>
    <cellStyle name="Followed Hyperlink" xfId="1639" builtinId="9" hidden="1"/>
    <cellStyle name="Followed Hyperlink" xfId="1640" builtinId="9" hidden="1"/>
    <cellStyle name="Followed Hyperlink" xfId="1641" builtinId="9" hidden="1"/>
    <cellStyle name="Followed Hyperlink" xfId="1642" builtinId="9" hidden="1"/>
    <cellStyle name="Followed Hyperlink" xfId="1643" builtinId="9" hidden="1"/>
    <cellStyle name="Followed Hyperlink" xfId="1644" builtinId="9" hidden="1"/>
    <cellStyle name="Followed Hyperlink" xfId="1645" builtinId="9" hidden="1"/>
    <cellStyle name="Followed Hyperlink" xfId="1646" builtinId="9" hidden="1"/>
    <cellStyle name="Followed Hyperlink" xfId="1647" builtinId="9" hidden="1"/>
    <cellStyle name="Followed Hyperlink" xfId="1648" builtinId="9" hidden="1"/>
    <cellStyle name="Followed Hyperlink" xfId="1649" builtinId="9" hidden="1"/>
    <cellStyle name="Followed Hyperlink" xfId="1650" builtinId="9" hidden="1"/>
    <cellStyle name="Followed Hyperlink" xfId="1651" builtinId="9" hidden="1"/>
    <cellStyle name="Followed Hyperlink" xfId="1652" builtinId="9" hidden="1"/>
    <cellStyle name="Followed Hyperlink" xfId="1653" builtinId="9" hidden="1"/>
    <cellStyle name="Followed Hyperlink" xfId="1654" builtinId="9" hidden="1"/>
    <cellStyle name="Followed Hyperlink" xfId="1655" builtinId="9" hidden="1"/>
    <cellStyle name="Followed Hyperlink" xfId="1656" builtinId="9" hidden="1"/>
    <cellStyle name="Followed Hyperlink" xfId="1657" builtinId="9" hidden="1"/>
    <cellStyle name="Followed Hyperlink" xfId="1658" builtinId="9" hidden="1"/>
    <cellStyle name="Followed Hyperlink" xfId="1659" builtinId="9" hidden="1"/>
    <cellStyle name="Followed Hyperlink" xfId="1660" builtinId="9" hidden="1"/>
    <cellStyle name="Followed Hyperlink" xfId="1661" builtinId="9" hidden="1"/>
    <cellStyle name="Followed Hyperlink" xfId="1662" builtinId="9" hidden="1"/>
    <cellStyle name="Followed Hyperlink" xfId="1663" builtinId="9" hidden="1"/>
    <cellStyle name="Followed Hyperlink" xfId="1664" builtinId="9" hidden="1"/>
    <cellStyle name="Followed Hyperlink" xfId="1665" builtinId="9" hidden="1"/>
    <cellStyle name="Followed Hyperlink" xfId="1666" builtinId="9" hidden="1"/>
    <cellStyle name="Followed Hyperlink" xfId="1667" builtinId="9" hidden="1"/>
    <cellStyle name="Followed Hyperlink" xfId="1668" builtinId="9" hidden="1"/>
    <cellStyle name="Followed Hyperlink" xfId="1669" builtinId="9" hidden="1"/>
    <cellStyle name="Followed Hyperlink" xfId="1670" builtinId="9" hidden="1"/>
    <cellStyle name="Followed Hyperlink" xfId="1671" builtinId="9" hidden="1"/>
    <cellStyle name="Followed Hyperlink" xfId="1672" builtinId="9" hidden="1"/>
    <cellStyle name="Followed Hyperlink" xfId="1673" builtinId="9" hidden="1"/>
    <cellStyle name="Followed Hyperlink" xfId="1674" builtinId="9" hidden="1"/>
    <cellStyle name="Followed Hyperlink" xfId="1675" builtinId="9" hidden="1"/>
    <cellStyle name="Followed Hyperlink" xfId="1676" builtinId="9" hidden="1"/>
    <cellStyle name="Followed Hyperlink" xfId="1677" builtinId="9" hidden="1"/>
    <cellStyle name="Followed Hyperlink" xfId="1678" builtinId="9" hidden="1"/>
    <cellStyle name="Followed Hyperlink" xfId="1679" builtinId="9" hidden="1"/>
    <cellStyle name="Followed Hyperlink" xfId="1680" builtinId="9" hidden="1"/>
    <cellStyle name="Followed Hyperlink" xfId="1681" builtinId="9" hidden="1"/>
    <cellStyle name="Followed Hyperlink" xfId="1682" builtinId="9" hidden="1"/>
    <cellStyle name="Followed Hyperlink" xfId="1683" builtinId="9" hidden="1"/>
    <cellStyle name="Followed Hyperlink" xfId="1684" builtinId="9" hidden="1"/>
    <cellStyle name="Followed Hyperlink" xfId="1685" builtinId="9" hidden="1"/>
    <cellStyle name="Followed Hyperlink" xfId="1686" builtinId="9" hidden="1"/>
    <cellStyle name="Followed Hyperlink" xfId="1687" builtinId="9" hidden="1"/>
    <cellStyle name="Followed Hyperlink" xfId="1688" builtinId="9" hidden="1"/>
    <cellStyle name="Followed Hyperlink" xfId="1689" builtinId="9" hidden="1"/>
    <cellStyle name="Followed Hyperlink" xfId="1690" builtinId="9" hidden="1"/>
    <cellStyle name="Followed Hyperlink" xfId="1691" builtinId="9" hidden="1"/>
    <cellStyle name="Followed Hyperlink" xfId="1692" builtinId="9" hidden="1"/>
    <cellStyle name="Followed Hyperlink" xfId="1693" builtinId="9" hidden="1"/>
    <cellStyle name="Followed Hyperlink" xfId="1694" builtinId="9" hidden="1"/>
    <cellStyle name="Followed Hyperlink" xfId="1695" builtinId="9" hidden="1"/>
    <cellStyle name="Followed Hyperlink" xfId="1696" builtinId="9" hidden="1"/>
    <cellStyle name="Followed Hyperlink" xfId="1697" builtinId="9" hidden="1"/>
    <cellStyle name="Followed Hyperlink" xfId="1698" builtinId="9" hidden="1"/>
    <cellStyle name="Followed Hyperlink" xfId="1699" builtinId="9" hidden="1"/>
    <cellStyle name="Followed Hyperlink" xfId="1700" builtinId="9" hidden="1"/>
    <cellStyle name="Followed Hyperlink" xfId="1701" builtinId="9" hidden="1"/>
    <cellStyle name="Followed Hyperlink" xfId="1702" builtinId="9" hidden="1"/>
    <cellStyle name="Followed Hyperlink" xfId="1703" builtinId="9" hidden="1"/>
    <cellStyle name="Followed Hyperlink" xfId="1704" builtinId="9" hidden="1"/>
    <cellStyle name="Followed Hyperlink" xfId="1705" builtinId="9" hidden="1"/>
    <cellStyle name="Followed Hyperlink" xfId="1706" builtinId="9" hidden="1"/>
    <cellStyle name="Followed Hyperlink" xfId="1707" builtinId="9" hidden="1"/>
    <cellStyle name="Followed Hyperlink" xfId="1708" builtinId="9" hidden="1"/>
    <cellStyle name="Followed Hyperlink" xfId="1709" builtinId="9" hidden="1"/>
    <cellStyle name="Followed Hyperlink" xfId="1710" builtinId="9" hidden="1"/>
    <cellStyle name="Followed Hyperlink" xfId="1711" builtinId="9" hidden="1"/>
    <cellStyle name="Followed Hyperlink" xfId="1712" builtinId="9" hidden="1"/>
    <cellStyle name="Followed Hyperlink" xfId="1713" builtinId="9" hidden="1"/>
    <cellStyle name="Followed Hyperlink" xfId="1714" builtinId="9" hidden="1"/>
    <cellStyle name="Followed Hyperlink" xfId="1715" builtinId="9" hidden="1"/>
    <cellStyle name="Followed Hyperlink" xfId="1716" builtinId="9" hidden="1"/>
    <cellStyle name="Followed Hyperlink" xfId="1717" builtinId="9" hidden="1"/>
    <cellStyle name="Followed Hyperlink" xfId="1718" builtinId="9" hidden="1"/>
    <cellStyle name="Followed Hyperlink" xfId="1719" builtinId="9" hidden="1"/>
    <cellStyle name="Followed Hyperlink" xfId="1720" builtinId="9" hidden="1"/>
    <cellStyle name="Followed Hyperlink" xfId="1721" builtinId="9" hidden="1"/>
    <cellStyle name="Followed Hyperlink" xfId="1722" builtinId="9" hidden="1"/>
    <cellStyle name="Followed Hyperlink" xfId="1723" builtinId="9" hidden="1"/>
    <cellStyle name="Followed Hyperlink" xfId="1724" builtinId="9" hidden="1"/>
    <cellStyle name="Followed Hyperlink" xfId="1725" builtinId="9" hidden="1"/>
    <cellStyle name="Followed Hyperlink" xfId="1726" builtinId="9" hidden="1"/>
    <cellStyle name="Followed Hyperlink" xfId="1727" builtinId="9" hidden="1"/>
    <cellStyle name="Followed Hyperlink" xfId="1728" builtinId="9" hidden="1"/>
    <cellStyle name="Followed Hyperlink" xfId="1729" builtinId="9" hidden="1"/>
    <cellStyle name="Followed Hyperlink" xfId="1730" builtinId="9" hidden="1"/>
    <cellStyle name="Followed Hyperlink" xfId="1731" builtinId="9" hidden="1"/>
    <cellStyle name="Followed Hyperlink" xfId="1732" builtinId="9" hidden="1"/>
    <cellStyle name="Followed Hyperlink" xfId="1733" builtinId="9" hidden="1"/>
    <cellStyle name="Followed Hyperlink" xfId="1734" builtinId="9" hidden="1"/>
    <cellStyle name="Followed Hyperlink" xfId="1735" builtinId="9" hidden="1"/>
    <cellStyle name="Followed Hyperlink" xfId="1736" builtinId="9" hidden="1"/>
    <cellStyle name="Followed Hyperlink" xfId="1737" builtinId="9" hidden="1"/>
    <cellStyle name="Followed Hyperlink" xfId="1738" builtinId="9" hidden="1"/>
    <cellStyle name="Followed Hyperlink" xfId="1739" builtinId="9" hidden="1"/>
    <cellStyle name="Followed Hyperlink" xfId="1740" builtinId="9" hidden="1"/>
    <cellStyle name="Followed Hyperlink" xfId="1741" builtinId="9" hidden="1"/>
    <cellStyle name="Followed Hyperlink" xfId="1742" builtinId="9" hidden="1"/>
    <cellStyle name="Followed Hyperlink" xfId="1743" builtinId="9" hidden="1"/>
    <cellStyle name="Followed Hyperlink" xfId="1744" builtinId="9" hidden="1"/>
    <cellStyle name="Followed Hyperlink" xfId="1745" builtinId="9" hidden="1"/>
    <cellStyle name="Followed Hyperlink" xfId="1746" builtinId="9" hidden="1"/>
    <cellStyle name="Followed Hyperlink" xfId="1747" builtinId="9" hidden="1"/>
    <cellStyle name="Followed Hyperlink" xfId="1748" builtinId="9" hidden="1"/>
    <cellStyle name="Followed Hyperlink" xfId="1749" builtinId="9" hidden="1"/>
    <cellStyle name="Followed Hyperlink" xfId="1750" builtinId="9" hidden="1"/>
    <cellStyle name="Followed Hyperlink" xfId="1751" builtinId="9" hidden="1"/>
    <cellStyle name="Followed Hyperlink" xfId="1752" builtinId="9" hidden="1"/>
    <cellStyle name="Followed Hyperlink" xfId="1753" builtinId="9" hidden="1"/>
    <cellStyle name="Followed Hyperlink" xfId="1754" builtinId="9" hidden="1"/>
    <cellStyle name="Followed Hyperlink" xfId="1755" builtinId="9" hidden="1"/>
    <cellStyle name="Followed Hyperlink" xfId="1756" builtinId="9" hidden="1"/>
    <cellStyle name="Followed Hyperlink" xfId="1757" builtinId="9" hidden="1"/>
    <cellStyle name="Followed Hyperlink" xfId="1758" builtinId="9" hidden="1"/>
    <cellStyle name="Followed Hyperlink" xfId="1759" builtinId="9" hidden="1"/>
    <cellStyle name="Followed Hyperlink" xfId="1760" builtinId="9" hidden="1"/>
    <cellStyle name="Followed Hyperlink" xfId="1761" builtinId="9" hidden="1"/>
    <cellStyle name="Followed Hyperlink" xfId="1762" builtinId="9" hidden="1"/>
    <cellStyle name="Followed Hyperlink" xfId="1763" builtinId="9" hidden="1"/>
    <cellStyle name="Followed Hyperlink" xfId="1764" builtinId="9" hidden="1"/>
    <cellStyle name="Followed Hyperlink" xfId="1765" builtinId="9" hidden="1"/>
    <cellStyle name="Followed Hyperlink" xfId="1766" builtinId="9" hidden="1"/>
    <cellStyle name="Followed Hyperlink" xfId="1767" builtinId="9" hidden="1"/>
    <cellStyle name="Followed Hyperlink" xfId="1768" builtinId="9" hidden="1"/>
    <cellStyle name="Followed Hyperlink" xfId="1769" builtinId="9" hidden="1"/>
    <cellStyle name="Followed Hyperlink" xfId="1770" builtinId="9" hidden="1"/>
    <cellStyle name="Followed Hyperlink" xfId="1771" builtinId="9" hidden="1"/>
    <cellStyle name="Followed Hyperlink" xfId="1772" builtinId="9" hidden="1"/>
    <cellStyle name="Followed Hyperlink" xfId="1773" builtinId="9" hidden="1"/>
    <cellStyle name="Followed Hyperlink" xfId="1774" builtinId="9" hidden="1"/>
    <cellStyle name="Followed Hyperlink" xfId="1775" builtinId="9" hidden="1"/>
    <cellStyle name="Followed Hyperlink" xfId="1776" builtinId="9" hidden="1"/>
    <cellStyle name="Followed Hyperlink" xfId="1777" builtinId="9" hidden="1"/>
    <cellStyle name="Followed Hyperlink" xfId="1778" builtinId="9" hidden="1"/>
    <cellStyle name="Followed Hyperlink" xfId="1779" builtinId="9" hidden="1"/>
    <cellStyle name="Followed Hyperlink" xfId="1780" builtinId="9" hidden="1"/>
    <cellStyle name="Followed Hyperlink" xfId="1781" builtinId="9" hidden="1"/>
    <cellStyle name="Followed Hyperlink" xfId="1782" builtinId="9" hidden="1"/>
    <cellStyle name="Followed Hyperlink" xfId="1783" builtinId="9" hidden="1"/>
    <cellStyle name="Followed Hyperlink" xfId="1784" builtinId="9" hidden="1"/>
    <cellStyle name="Followed Hyperlink" xfId="1785" builtinId="9" hidden="1"/>
    <cellStyle name="Followed Hyperlink" xfId="1786" builtinId="9" hidden="1"/>
    <cellStyle name="Followed Hyperlink" xfId="1787" builtinId="9" hidden="1"/>
    <cellStyle name="Followed Hyperlink" xfId="1788" builtinId="9" hidden="1"/>
    <cellStyle name="Followed Hyperlink" xfId="1789" builtinId="9" hidden="1"/>
    <cellStyle name="Followed Hyperlink" xfId="1790" builtinId="9" hidden="1"/>
    <cellStyle name="Followed Hyperlink" xfId="1791" builtinId="9" hidden="1"/>
    <cellStyle name="Followed Hyperlink" xfId="1792" builtinId="9" hidden="1"/>
    <cellStyle name="Followed Hyperlink" xfId="1793" builtinId="9" hidden="1"/>
    <cellStyle name="Followed Hyperlink" xfId="1794" builtinId="9" hidden="1"/>
    <cellStyle name="Followed Hyperlink" xfId="1795" builtinId="9" hidden="1"/>
    <cellStyle name="Followed Hyperlink" xfId="1796" builtinId="9" hidden="1"/>
    <cellStyle name="Followed Hyperlink" xfId="1797" builtinId="9" hidden="1"/>
    <cellStyle name="Followed Hyperlink" xfId="1798" builtinId="9" hidden="1"/>
    <cellStyle name="Followed Hyperlink" xfId="1799" builtinId="9" hidden="1"/>
    <cellStyle name="Followed Hyperlink" xfId="1800" builtinId="9" hidden="1"/>
    <cellStyle name="Followed Hyperlink" xfId="1801" builtinId="9" hidden="1"/>
    <cellStyle name="Followed Hyperlink" xfId="1802" builtinId="9" hidden="1"/>
    <cellStyle name="Followed Hyperlink" xfId="1803" builtinId="9" hidden="1"/>
    <cellStyle name="Followed Hyperlink" xfId="1804" builtinId="9" hidden="1"/>
    <cellStyle name="Followed Hyperlink" xfId="1805" builtinId="9" hidden="1"/>
    <cellStyle name="Followed Hyperlink" xfId="1806" builtinId="9" hidden="1"/>
    <cellStyle name="Followed Hyperlink" xfId="1807" builtinId="9" hidden="1"/>
    <cellStyle name="Followed Hyperlink" xfId="1808" builtinId="9" hidden="1"/>
    <cellStyle name="Followed Hyperlink" xfId="1809" builtinId="9" hidden="1"/>
    <cellStyle name="Followed Hyperlink" xfId="1810" builtinId="9" hidden="1"/>
    <cellStyle name="Followed Hyperlink" xfId="1811" builtinId="9" hidden="1"/>
    <cellStyle name="Followed Hyperlink" xfId="1812" builtinId="9" hidden="1"/>
    <cellStyle name="Followed Hyperlink" xfId="1813" builtinId="9" hidden="1"/>
    <cellStyle name="Followed Hyperlink" xfId="1814" builtinId="9" hidden="1"/>
    <cellStyle name="Followed Hyperlink" xfId="1815" builtinId="9" hidden="1"/>
    <cellStyle name="Followed Hyperlink" xfId="1816" builtinId="9" hidden="1"/>
    <cellStyle name="Followed Hyperlink" xfId="1817" builtinId="9" hidden="1"/>
    <cellStyle name="Followed Hyperlink" xfId="1818" builtinId="9" hidden="1"/>
    <cellStyle name="Followed Hyperlink" xfId="1819" builtinId="9" hidden="1"/>
    <cellStyle name="Followed Hyperlink" xfId="1820" builtinId="9" hidden="1"/>
    <cellStyle name="Followed Hyperlink" xfId="1821" builtinId="9" hidden="1"/>
    <cellStyle name="Followed Hyperlink" xfId="1822" builtinId="9" hidden="1"/>
    <cellStyle name="Followed Hyperlink" xfId="1823" builtinId="9" hidden="1"/>
    <cellStyle name="Followed Hyperlink" xfId="1824" builtinId="9" hidden="1"/>
    <cellStyle name="Followed Hyperlink" xfId="1825" builtinId="9" hidden="1"/>
    <cellStyle name="Followed Hyperlink" xfId="1826" builtinId="9" hidden="1"/>
    <cellStyle name="Followed Hyperlink" xfId="1827" builtinId="9" hidden="1"/>
    <cellStyle name="Followed Hyperlink" xfId="1828" builtinId="9" hidden="1"/>
    <cellStyle name="Followed Hyperlink" xfId="1829" builtinId="9" hidden="1"/>
    <cellStyle name="Followed Hyperlink" xfId="1830" builtinId="9" hidden="1"/>
    <cellStyle name="Followed Hyperlink" xfId="1831" builtinId="9" hidden="1"/>
    <cellStyle name="Followed Hyperlink" xfId="1832" builtinId="9" hidden="1"/>
    <cellStyle name="Followed Hyperlink" xfId="1833" builtinId="9" hidden="1"/>
    <cellStyle name="Followed Hyperlink" xfId="1834" builtinId="9" hidden="1"/>
    <cellStyle name="Followed Hyperlink" xfId="1835" builtinId="9" hidden="1"/>
    <cellStyle name="Followed Hyperlink" xfId="1836" builtinId="9" hidden="1"/>
    <cellStyle name="Followed Hyperlink" xfId="1837" builtinId="9" hidden="1"/>
    <cellStyle name="Followed Hyperlink" xfId="1838" builtinId="9" hidden="1"/>
    <cellStyle name="Followed Hyperlink" xfId="1839" builtinId="9" hidden="1"/>
    <cellStyle name="Followed Hyperlink" xfId="1840" builtinId="9" hidden="1"/>
    <cellStyle name="Followed Hyperlink" xfId="1841" builtinId="9" hidden="1"/>
    <cellStyle name="Followed Hyperlink" xfId="1842" builtinId="9" hidden="1"/>
    <cellStyle name="Followed Hyperlink" xfId="1843" builtinId="9" hidden="1"/>
    <cellStyle name="Followed Hyperlink" xfId="1844" builtinId="9" hidden="1"/>
    <cellStyle name="Followed Hyperlink" xfId="1845" builtinId="9" hidden="1"/>
    <cellStyle name="Followed Hyperlink" xfId="1846" builtinId="9" hidden="1"/>
    <cellStyle name="Followed Hyperlink" xfId="1847" builtinId="9" hidden="1"/>
    <cellStyle name="Followed Hyperlink" xfId="1848" builtinId="9" hidden="1"/>
    <cellStyle name="Followed Hyperlink" xfId="1849" builtinId="9" hidden="1"/>
    <cellStyle name="Followed Hyperlink" xfId="1850" builtinId="9" hidden="1"/>
    <cellStyle name="Followed Hyperlink" xfId="1851" builtinId="9" hidden="1"/>
    <cellStyle name="Followed Hyperlink" xfId="1852" builtinId="9" hidden="1"/>
    <cellStyle name="Followed Hyperlink" xfId="1853" builtinId="9" hidden="1"/>
    <cellStyle name="Followed Hyperlink" xfId="1854" builtinId="9" hidden="1"/>
    <cellStyle name="Followed Hyperlink" xfId="1855" builtinId="9" hidden="1"/>
    <cellStyle name="Followed Hyperlink" xfId="1856" builtinId="9" hidden="1"/>
    <cellStyle name="Followed Hyperlink" xfId="1857" builtinId="9" hidden="1"/>
    <cellStyle name="Followed Hyperlink" xfId="1858" builtinId="9" hidden="1"/>
    <cellStyle name="Followed Hyperlink" xfId="1859" builtinId="9" hidden="1"/>
    <cellStyle name="Followed Hyperlink" xfId="1860" builtinId="9" hidden="1"/>
    <cellStyle name="Followed Hyperlink" xfId="1861" builtinId="9" hidden="1"/>
    <cellStyle name="Followed Hyperlink" xfId="1862" builtinId="9" hidden="1"/>
    <cellStyle name="Followed Hyperlink" xfId="1863" builtinId="9" hidden="1"/>
    <cellStyle name="Followed Hyperlink" xfId="1864" builtinId="9" hidden="1"/>
    <cellStyle name="Followed Hyperlink" xfId="1865" builtinId="9" hidden="1"/>
    <cellStyle name="Followed Hyperlink" xfId="1866" builtinId="9" hidden="1"/>
    <cellStyle name="Followed Hyperlink" xfId="1867" builtinId="9" hidden="1"/>
    <cellStyle name="Followed Hyperlink" xfId="1868" builtinId="9" hidden="1"/>
    <cellStyle name="Followed Hyperlink" xfId="1869" builtinId="9" hidden="1"/>
    <cellStyle name="Followed Hyperlink" xfId="1870" builtinId="9" hidden="1"/>
    <cellStyle name="Followed Hyperlink" xfId="1871" builtinId="9" hidden="1"/>
    <cellStyle name="Followed Hyperlink" xfId="1872" builtinId="9" hidden="1"/>
    <cellStyle name="Followed Hyperlink" xfId="1873" builtinId="9" hidden="1"/>
    <cellStyle name="Followed Hyperlink" xfId="1874" builtinId="9" hidden="1"/>
    <cellStyle name="Followed Hyperlink" xfId="1875" builtinId="9" hidden="1"/>
    <cellStyle name="Followed Hyperlink" xfId="1876" builtinId="9" hidden="1"/>
    <cellStyle name="Followed Hyperlink" xfId="1877" builtinId="9" hidden="1"/>
    <cellStyle name="Followed Hyperlink" xfId="1878" builtinId="9" hidden="1"/>
    <cellStyle name="Followed Hyperlink" xfId="1879" builtinId="9" hidden="1"/>
    <cellStyle name="Followed Hyperlink" xfId="1880" builtinId="9" hidden="1"/>
    <cellStyle name="Followed Hyperlink" xfId="1881" builtinId="9" hidden="1"/>
    <cellStyle name="Followed Hyperlink" xfId="1882" builtinId="9" hidden="1"/>
    <cellStyle name="Followed Hyperlink" xfId="1883" builtinId="9" hidden="1"/>
    <cellStyle name="Followed Hyperlink" xfId="1884" builtinId="9" hidden="1"/>
    <cellStyle name="Followed Hyperlink" xfId="1885" builtinId="9" hidden="1"/>
    <cellStyle name="Followed Hyperlink" xfId="1886" builtinId="9" hidden="1"/>
    <cellStyle name="Followed Hyperlink" xfId="1887" builtinId="9" hidden="1"/>
    <cellStyle name="Followed Hyperlink" xfId="1888" builtinId="9" hidden="1"/>
    <cellStyle name="Followed Hyperlink" xfId="1889" builtinId="9" hidden="1"/>
    <cellStyle name="Followed Hyperlink" xfId="1890" builtinId="9" hidden="1"/>
    <cellStyle name="Followed Hyperlink" xfId="1891" builtinId="9" hidden="1"/>
    <cellStyle name="Followed Hyperlink" xfId="1892" builtinId="9" hidden="1"/>
    <cellStyle name="Followed Hyperlink" xfId="1893" builtinId="9" hidden="1"/>
    <cellStyle name="Followed Hyperlink" xfId="1894" builtinId="9" hidden="1"/>
    <cellStyle name="Followed Hyperlink" xfId="1895" builtinId="9" hidden="1"/>
    <cellStyle name="Followed Hyperlink" xfId="1896" builtinId="9" hidden="1"/>
    <cellStyle name="Followed Hyperlink" xfId="1897" builtinId="9" hidden="1"/>
    <cellStyle name="Followed Hyperlink" xfId="1898" builtinId="9" hidden="1"/>
    <cellStyle name="Followed Hyperlink" xfId="1899" builtinId="9" hidden="1"/>
    <cellStyle name="Followed Hyperlink" xfId="1900" builtinId="9" hidden="1"/>
    <cellStyle name="Followed Hyperlink" xfId="1901" builtinId="9" hidden="1"/>
    <cellStyle name="Followed Hyperlink" xfId="1902" builtinId="9" hidden="1"/>
    <cellStyle name="Followed Hyperlink" xfId="1903" builtinId="9" hidden="1"/>
    <cellStyle name="Followed Hyperlink" xfId="1904" builtinId="9" hidden="1"/>
    <cellStyle name="Followed Hyperlink" xfId="1905" builtinId="9" hidden="1"/>
    <cellStyle name="Followed Hyperlink" xfId="1906" builtinId="9" hidden="1"/>
    <cellStyle name="Followed Hyperlink" xfId="1907" builtinId="9" hidden="1"/>
    <cellStyle name="Followed Hyperlink" xfId="1908" builtinId="9" hidden="1"/>
    <cellStyle name="Followed Hyperlink" xfId="1909" builtinId="9" hidden="1"/>
    <cellStyle name="Followed Hyperlink" xfId="1910" builtinId="9" hidden="1"/>
    <cellStyle name="Followed Hyperlink" xfId="1911" builtinId="9" hidden="1"/>
    <cellStyle name="Followed Hyperlink" xfId="1912" builtinId="9" hidden="1"/>
    <cellStyle name="Followed Hyperlink" xfId="1913" builtinId="9" hidden="1"/>
    <cellStyle name="Followed Hyperlink" xfId="1914" builtinId="9" hidden="1"/>
    <cellStyle name="Followed Hyperlink" xfId="1915" builtinId="9" hidden="1"/>
    <cellStyle name="Followed Hyperlink" xfId="1916" builtinId="9" hidden="1"/>
    <cellStyle name="Followed Hyperlink" xfId="1917" builtinId="9" hidden="1"/>
    <cellStyle name="Followed Hyperlink" xfId="1918" builtinId="9" hidden="1"/>
    <cellStyle name="Followed Hyperlink" xfId="1919" builtinId="9" hidden="1"/>
    <cellStyle name="Followed Hyperlink" xfId="1920" builtinId="9" hidden="1"/>
    <cellStyle name="Followed Hyperlink" xfId="1921" builtinId="9" hidden="1"/>
    <cellStyle name="Followed Hyperlink" xfId="1922" builtinId="9" hidden="1"/>
    <cellStyle name="Followed Hyperlink" xfId="1923" builtinId="9" hidden="1"/>
    <cellStyle name="Followed Hyperlink" xfId="1924" builtinId="9" hidden="1"/>
    <cellStyle name="Followed Hyperlink" xfId="1925" builtinId="9" hidden="1"/>
    <cellStyle name="Followed Hyperlink" xfId="1926" builtinId="9" hidden="1"/>
    <cellStyle name="Followed Hyperlink" xfId="1927" builtinId="9" hidden="1"/>
    <cellStyle name="Followed Hyperlink" xfId="1928" builtinId="9" hidden="1"/>
    <cellStyle name="Followed Hyperlink" xfId="1929" builtinId="9" hidden="1"/>
    <cellStyle name="Followed Hyperlink" xfId="1930" builtinId="9" hidden="1"/>
    <cellStyle name="Followed Hyperlink" xfId="1931" builtinId="9" hidden="1"/>
    <cellStyle name="Followed Hyperlink" xfId="1932" builtinId="9" hidden="1"/>
    <cellStyle name="Followed Hyperlink" xfId="1933" builtinId="9" hidden="1"/>
    <cellStyle name="Followed Hyperlink" xfId="1934" builtinId="9" hidden="1"/>
    <cellStyle name="Followed Hyperlink" xfId="1935" builtinId="9" hidden="1"/>
    <cellStyle name="Followed Hyperlink" xfId="1936" builtinId="9" hidden="1"/>
    <cellStyle name="Followed Hyperlink" xfId="1937" builtinId="9" hidden="1"/>
    <cellStyle name="Followed Hyperlink" xfId="1938" builtinId="9" hidden="1"/>
    <cellStyle name="Followed Hyperlink" xfId="1939" builtinId="9" hidden="1"/>
    <cellStyle name="Followed Hyperlink" xfId="1940" builtinId="9" hidden="1"/>
    <cellStyle name="Followed Hyperlink" xfId="1941" builtinId="9" hidden="1"/>
    <cellStyle name="Followed Hyperlink" xfId="1942" builtinId="9" hidden="1"/>
    <cellStyle name="Followed Hyperlink" xfId="1943" builtinId="9" hidden="1"/>
    <cellStyle name="Followed Hyperlink" xfId="1944" builtinId="9" hidden="1"/>
    <cellStyle name="Followed Hyperlink" xfId="1945" builtinId="9" hidden="1"/>
    <cellStyle name="Followed Hyperlink" xfId="1946" builtinId="9" hidden="1"/>
    <cellStyle name="Followed Hyperlink" xfId="1947" builtinId="9" hidden="1"/>
    <cellStyle name="Followed Hyperlink" xfId="1948" builtinId="9" hidden="1"/>
    <cellStyle name="Followed Hyperlink" xfId="1949" builtinId="9" hidden="1"/>
    <cellStyle name="Followed Hyperlink" xfId="1950" builtinId="9" hidden="1"/>
    <cellStyle name="Followed Hyperlink" xfId="1951" builtinId="9" hidden="1"/>
    <cellStyle name="Followed Hyperlink" xfId="1952" builtinId="9" hidden="1"/>
    <cellStyle name="Followed Hyperlink" xfId="1953" builtinId="9" hidden="1"/>
    <cellStyle name="Followed Hyperlink" xfId="1954" builtinId="9" hidden="1"/>
    <cellStyle name="Followed Hyperlink" xfId="1955" builtinId="9" hidden="1"/>
    <cellStyle name="Followed Hyperlink" xfId="1956" builtinId="9" hidden="1"/>
    <cellStyle name="Followed Hyperlink" xfId="1957" builtinId="9" hidden="1"/>
    <cellStyle name="Followed Hyperlink" xfId="1958" builtinId="9" hidden="1"/>
    <cellStyle name="Followed Hyperlink" xfId="1959" builtinId="9" hidden="1"/>
    <cellStyle name="Followed Hyperlink" xfId="1960" builtinId="9" hidden="1"/>
    <cellStyle name="Followed Hyperlink" xfId="1961" builtinId="9" hidden="1"/>
    <cellStyle name="Followed Hyperlink" xfId="1962" builtinId="9" hidden="1"/>
    <cellStyle name="Followed Hyperlink" xfId="1963" builtinId="9" hidden="1"/>
    <cellStyle name="Followed Hyperlink" xfId="1964" builtinId="9" hidden="1"/>
    <cellStyle name="Followed Hyperlink" xfId="1965" builtinId="9" hidden="1"/>
    <cellStyle name="Followed Hyperlink" xfId="1966" builtinId="9" hidden="1"/>
    <cellStyle name="Followed Hyperlink" xfId="1967" builtinId="9" hidden="1"/>
    <cellStyle name="Followed Hyperlink" xfId="1968" builtinId="9" hidden="1"/>
    <cellStyle name="Followed Hyperlink" xfId="1969" builtinId="9" hidden="1"/>
    <cellStyle name="Followed Hyperlink" xfId="1970" builtinId="9" hidden="1"/>
    <cellStyle name="Followed Hyperlink" xfId="1971" builtinId="9" hidden="1"/>
    <cellStyle name="Followed Hyperlink" xfId="1972" builtinId="9" hidden="1"/>
    <cellStyle name="Followed Hyperlink" xfId="1973" builtinId="9" hidden="1"/>
    <cellStyle name="Followed Hyperlink" xfId="1974" builtinId="9" hidden="1"/>
    <cellStyle name="Followed Hyperlink" xfId="1975" builtinId="9" hidden="1"/>
    <cellStyle name="Followed Hyperlink" xfId="1976" builtinId="9" hidden="1"/>
    <cellStyle name="Followed Hyperlink" xfId="1977" builtinId="9" hidden="1"/>
    <cellStyle name="Followed Hyperlink" xfId="1978" builtinId="9" hidden="1"/>
    <cellStyle name="Followed Hyperlink" xfId="1979" builtinId="9" hidden="1"/>
    <cellStyle name="Followed Hyperlink" xfId="1980" builtinId="9" hidden="1"/>
    <cellStyle name="Followed Hyperlink" xfId="1981" builtinId="9" hidden="1"/>
    <cellStyle name="Followed Hyperlink" xfId="1982" builtinId="9" hidden="1"/>
    <cellStyle name="Followed Hyperlink" xfId="1983" builtinId="9" hidden="1"/>
    <cellStyle name="Followed Hyperlink" xfId="1984" builtinId="9" hidden="1"/>
    <cellStyle name="Followed Hyperlink" xfId="1985" builtinId="9" hidden="1"/>
    <cellStyle name="Followed Hyperlink" xfId="1986" builtinId="9" hidden="1"/>
    <cellStyle name="Followed Hyperlink" xfId="1987" builtinId="9" hidden="1"/>
    <cellStyle name="Followed Hyperlink" xfId="1988" builtinId="9" hidden="1"/>
    <cellStyle name="Followed Hyperlink" xfId="1989" builtinId="9" hidden="1"/>
    <cellStyle name="Followed Hyperlink" xfId="1990" builtinId="9" hidden="1"/>
    <cellStyle name="Followed Hyperlink" xfId="1991" builtinId="9" hidden="1"/>
    <cellStyle name="Followed Hyperlink" xfId="1992" builtinId="9" hidden="1"/>
    <cellStyle name="Followed Hyperlink" xfId="1993" builtinId="9" hidden="1"/>
    <cellStyle name="Followed Hyperlink" xfId="1994" builtinId="9" hidden="1"/>
    <cellStyle name="Followed Hyperlink" xfId="1995" builtinId="9" hidden="1"/>
    <cellStyle name="Followed Hyperlink" xfId="1996" builtinId="9" hidden="1"/>
    <cellStyle name="Followed Hyperlink" xfId="1997" builtinId="9" hidden="1"/>
    <cellStyle name="Followed Hyperlink" xfId="1998" builtinId="9" hidden="1"/>
    <cellStyle name="Followed Hyperlink" xfId="1999" builtinId="9" hidden="1"/>
    <cellStyle name="Followed Hyperlink" xfId="2000" builtinId="9" hidden="1"/>
    <cellStyle name="Followed Hyperlink" xfId="2001" builtinId="9" hidden="1"/>
    <cellStyle name="Followed Hyperlink" xfId="2002" builtinId="9" hidden="1"/>
    <cellStyle name="Followed Hyperlink" xfId="2003" builtinId="9" hidden="1"/>
    <cellStyle name="Followed Hyperlink" xfId="2004" builtinId="9" hidden="1"/>
    <cellStyle name="Followed Hyperlink" xfId="2005" builtinId="9" hidden="1"/>
    <cellStyle name="Followed Hyperlink" xfId="2006" builtinId="9" hidden="1"/>
    <cellStyle name="Followed Hyperlink" xfId="2007" builtinId="9" hidden="1"/>
    <cellStyle name="Followed Hyperlink" xfId="2008" builtinId="9" hidden="1"/>
    <cellStyle name="Followed Hyperlink" xfId="2009" builtinId="9" hidden="1"/>
    <cellStyle name="Followed Hyperlink" xfId="2010" builtinId="9" hidden="1"/>
    <cellStyle name="Followed Hyperlink" xfId="2011" builtinId="9" hidden="1"/>
    <cellStyle name="Followed Hyperlink" xfId="2012" builtinId="9" hidden="1"/>
    <cellStyle name="Followed Hyperlink" xfId="2013" builtinId="9" hidden="1"/>
    <cellStyle name="Followed Hyperlink" xfId="2014" builtinId="9" hidden="1"/>
    <cellStyle name="Followed Hyperlink" xfId="2015" builtinId="9" hidden="1"/>
    <cellStyle name="Followed Hyperlink" xfId="2016" builtinId="9" hidden="1"/>
    <cellStyle name="Followed Hyperlink" xfId="2017" builtinId="9" hidden="1"/>
    <cellStyle name="Followed Hyperlink" xfId="2018" builtinId="9" hidden="1"/>
    <cellStyle name="Followed Hyperlink" xfId="2019" builtinId="9" hidden="1"/>
    <cellStyle name="Followed Hyperlink" xfId="2020" builtinId="9" hidden="1"/>
    <cellStyle name="Followed Hyperlink" xfId="2021" builtinId="9" hidden="1"/>
    <cellStyle name="Followed Hyperlink" xfId="2022" builtinId="9" hidden="1"/>
    <cellStyle name="Followed Hyperlink" xfId="2023" builtinId="9" hidden="1"/>
    <cellStyle name="Followed Hyperlink" xfId="2024" builtinId="9" hidden="1"/>
    <cellStyle name="Followed Hyperlink" xfId="2025" builtinId="9" hidden="1"/>
    <cellStyle name="Followed Hyperlink" xfId="2026" builtinId="9" hidden="1"/>
    <cellStyle name="Followed Hyperlink" xfId="2027" builtinId="9" hidden="1"/>
    <cellStyle name="Followed Hyperlink" xfId="2028" builtinId="9" hidden="1"/>
    <cellStyle name="Followed Hyperlink" xfId="2029" builtinId="9" hidden="1"/>
    <cellStyle name="Followed Hyperlink" xfId="2030" builtinId="9" hidden="1"/>
    <cellStyle name="Followed Hyperlink" xfId="2031" builtinId="9" hidden="1"/>
    <cellStyle name="Followed Hyperlink" xfId="2032" builtinId="9" hidden="1"/>
    <cellStyle name="Followed Hyperlink" xfId="2033" builtinId="9" hidden="1"/>
    <cellStyle name="Followed Hyperlink" xfId="2034" builtinId="9" hidden="1"/>
    <cellStyle name="Followed Hyperlink" xfId="2035" builtinId="9" hidden="1"/>
    <cellStyle name="Followed Hyperlink" xfId="2036" builtinId="9" hidden="1"/>
    <cellStyle name="Followed Hyperlink" xfId="2037" builtinId="9" hidden="1"/>
    <cellStyle name="Followed Hyperlink" xfId="2038" builtinId="9" hidden="1"/>
    <cellStyle name="Followed Hyperlink" xfId="2039" builtinId="9" hidden="1"/>
    <cellStyle name="Followed Hyperlink" xfId="2040" builtinId="9" hidden="1"/>
    <cellStyle name="Followed Hyperlink" xfId="2041" builtinId="9" hidden="1"/>
    <cellStyle name="Followed Hyperlink" xfId="2042" builtinId="9" hidden="1"/>
    <cellStyle name="Followed Hyperlink" xfId="2043" builtinId="9" hidden="1"/>
    <cellStyle name="Followed Hyperlink" xfId="2044" builtinId="9" hidden="1"/>
    <cellStyle name="Followed Hyperlink" xfId="2045" builtinId="9" hidden="1"/>
    <cellStyle name="Followed Hyperlink" xfId="2046" builtinId="9" hidden="1"/>
    <cellStyle name="Followed Hyperlink" xfId="2047" builtinId="9" hidden="1"/>
    <cellStyle name="Followed Hyperlink" xfId="2048" builtinId="9" hidden="1"/>
    <cellStyle name="Followed Hyperlink" xfId="2049" builtinId="9" hidden="1"/>
    <cellStyle name="Followed Hyperlink" xfId="2050" builtinId="9" hidden="1"/>
    <cellStyle name="Followed Hyperlink" xfId="2051" builtinId="9" hidden="1"/>
    <cellStyle name="Followed Hyperlink" xfId="2052" builtinId="9" hidden="1"/>
    <cellStyle name="Followed Hyperlink" xfId="2053" builtinId="9" hidden="1"/>
    <cellStyle name="Followed Hyperlink" xfId="2054" builtinId="9" hidden="1"/>
    <cellStyle name="Followed Hyperlink" xfId="2055" builtinId="9" hidden="1"/>
    <cellStyle name="Followed Hyperlink" xfId="2056" builtinId="9" hidden="1"/>
    <cellStyle name="Followed Hyperlink" xfId="2057" builtinId="9" hidden="1"/>
    <cellStyle name="Followed Hyperlink" xfId="2058" builtinId="9" hidden="1"/>
    <cellStyle name="Followed Hyperlink" xfId="2059" builtinId="9" hidden="1"/>
    <cellStyle name="Followed Hyperlink" xfId="2060" builtinId="9" hidden="1"/>
    <cellStyle name="Followed Hyperlink" xfId="2061" builtinId="9" hidden="1"/>
    <cellStyle name="Followed Hyperlink" xfId="2062" builtinId="9" hidden="1"/>
    <cellStyle name="Followed Hyperlink" xfId="2063" builtinId="9" hidden="1"/>
    <cellStyle name="Followed Hyperlink" xfId="2064" builtinId="9" hidden="1"/>
    <cellStyle name="Followed Hyperlink" xfId="2065" builtinId="9" hidden="1"/>
    <cellStyle name="Followed Hyperlink" xfId="2066" builtinId="9" hidden="1"/>
    <cellStyle name="Followed Hyperlink" xfId="2067" builtinId="9" hidden="1"/>
    <cellStyle name="Followed Hyperlink" xfId="2068" builtinId="9" hidden="1"/>
    <cellStyle name="Followed Hyperlink" xfId="2069" builtinId="9" hidden="1"/>
    <cellStyle name="Followed Hyperlink" xfId="2070" builtinId="9" hidden="1"/>
    <cellStyle name="Followed Hyperlink" xfId="2071" builtinId="9" hidden="1"/>
    <cellStyle name="Followed Hyperlink" xfId="2072" builtinId="9" hidden="1"/>
    <cellStyle name="Followed Hyperlink" xfId="2073" builtinId="9" hidden="1"/>
    <cellStyle name="Followed Hyperlink" xfId="2074" builtinId="9" hidden="1"/>
    <cellStyle name="Followed Hyperlink" xfId="2075" builtinId="9" hidden="1"/>
    <cellStyle name="Followed Hyperlink" xfId="2076" builtinId="9" hidden="1"/>
    <cellStyle name="Followed Hyperlink" xfId="2077" builtinId="9" hidden="1"/>
    <cellStyle name="Followed Hyperlink" xfId="2078" builtinId="9" hidden="1"/>
    <cellStyle name="Followed Hyperlink" xfId="2079" builtinId="9" hidden="1"/>
    <cellStyle name="Followed Hyperlink" xfId="2080" builtinId="9" hidden="1"/>
    <cellStyle name="Followed Hyperlink" xfId="2081" builtinId="9" hidden="1"/>
    <cellStyle name="Followed Hyperlink" xfId="2082" builtinId="9" hidden="1"/>
    <cellStyle name="Followed Hyperlink" xfId="2083" builtinId="9" hidden="1"/>
    <cellStyle name="Followed Hyperlink" xfId="2084" builtinId="9" hidden="1"/>
    <cellStyle name="Followed Hyperlink" xfId="2085" builtinId="9" hidden="1"/>
    <cellStyle name="Followed Hyperlink" xfId="2086" builtinId="9" hidden="1"/>
    <cellStyle name="Followed Hyperlink" xfId="2087" builtinId="9" hidden="1"/>
    <cellStyle name="Followed Hyperlink" xfId="2088" builtinId="9" hidden="1"/>
    <cellStyle name="Followed Hyperlink" xfId="2089" builtinId="9" hidden="1"/>
    <cellStyle name="Followed Hyperlink" xfId="2090" builtinId="9" hidden="1"/>
    <cellStyle name="Followed Hyperlink" xfId="2091" builtinId="9" hidden="1"/>
    <cellStyle name="Followed Hyperlink" xfId="2092" builtinId="9" hidden="1"/>
    <cellStyle name="Followed Hyperlink" xfId="2093" builtinId="9" hidden="1"/>
    <cellStyle name="Followed Hyperlink" xfId="2094" builtinId="9" hidden="1"/>
    <cellStyle name="Followed Hyperlink" xfId="2095" builtinId="9" hidden="1"/>
    <cellStyle name="Followed Hyperlink" xfId="2096" builtinId="9" hidden="1"/>
    <cellStyle name="Followed Hyperlink" xfId="2097" builtinId="9" hidden="1"/>
    <cellStyle name="Followed Hyperlink" xfId="2098" builtinId="9" hidden="1"/>
    <cellStyle name="Followed Hyperlink" xfId="2099" builtinId="9" hidden="1"/>
    <cellStyle name="Followed Hyperlink" xfId="2100" builtinId="9" hidden="1"/>
    <cellStyle name="Followed Hyperlink" xfId="2101" builtinId="9" hidden="1"/>
    <cellStyle name="Followed Hyperlink" xfId="2102" builtinId="9" hidden="1"/>
    <cellStyle name="Followed Hyperlink" xfId="2103" builtinId="9" hidden="1"/>
    <cellStyle name="Followed Hyperlink" xfId="2104" builtinId="9" hidden="1"/>
    <cellStyle name="Followed Hyperlink" xfId="2105" builtinId="9" hidden="1"/>
    <cellStyle name="Followed Hyperlink" xfId="2106" builtinId="9" hidden="1"/>
    <cellStyle name="Followed Hyperlink" xfId="2107" builtinId="9" hidden="1"/>
    <cellStyle name="Followed Hyperlink" xfId="2108" builtinId="9" hidden="1"/>
    <cellStyle name="Followed Hyperlink" xfId="2109" builtinId="9" hidden="1"/>
    <cellStyle name="Followed Hyperlink" xfId="2110" builtinId="9" hidden="1"/>
    <cellStyle name="Followed Hyperlink" xfId="2111" builtinId="9" hidden="1"/>
    <cellStyle name="Followed Hyperlink" xfId="2112" builtinId="9" hidden="1"/>
    <cellStyle name="Followed Hyperlink" xfId="2113" builtinId="9" hidden="1"/>
    <cellStyle name="Followed Hyperlink" xfId="2114" builtinId="9" hidden="1"/>
    <cellStyle name="Followed Hyperlink" xfId="2115" builtinId="9" hidden="1"/>
    <cellStyle name="Followed Hyperlink" xfId="2116" builtinId="9" hidden="1"/>
    <cellStyle name="Followed Hyperlink" xfId="2117" builtinId="9" hidden="1"/>
    <cellStyle name="Followed Hyperlink" xfId="2118" builtinId="9" hidden="1"/>
    <cellStyle name="Followed Hyperlink" xfId="2119" builtinId="9" hidden="1"/>
    <cellStyle name="Followed Hyperlink" xfId="2120" builtinId="9" hidden="1"/>
    <cellStyle name="Followed Hyperlink" xfId="2121" builtinId="9" hidden="1"/>
    <cellStyle name="Followed Hyperlink" xfId="2122" builtinId="9" hidden="1"/>
    <cellStyle name="Followed Hyperlink" xfId="2123" builtinId="9" hidden="1"/>
    <cellStyle name="Followed Hyperlink" xfId="2124" builtinId="9" hidden="1"/>
    <cellStyle name="Followed Hyperlink" xfId="2125" builtinId="9" hidden="1"/>
    <cellStyle name="Followed Hyperlink" xfId="2126" builtinId="9" hidden="1"/>
    <cellStyle name="Followed Hyperlink" xfId="2127" builtinId="9" hidden="1"/>
    <cellStyle name="Followed Hyperlink" xfId="2128" builtinId="9" hidden="1"/>
    <cellStyle name="Followed Hyperlink" xfId="2129" builtinId="9" hidden="1"/>
    <cellStyle name="Followed Hyperlink" xfId="2130" builtinId="9" hidden="1"/>
    <cellStyle name="Followed Hyperlink" xfId="2131" builtinId="9" hidden="1"/>
    <cellStyle name="Followed Hyperlink" xfId="2132" builtinId="9" hidden="1"/>
    <cellStyle name="Followed Hyperlink" xfId="2133" builtinId="9" hidden="1"/>
    <cellStyle name="Followed Hyperlink" xfId="2134" builtinId="9" hidden="1"/>
    <cellStyle name="Followed Hyperlink" xfId="2135" builtinId="9" hidden="1"/>
    <cellStyle name="Followed Hyperlink" xfId="2136" builtinId="9" hidden="1"/>
    <cellStyle name="Followed Hyperlink" xfId="2137" builtinId="9" hidden="1"/>
    <cellStyle name="Followed Hyperlink" xfId="2138" builtinId="9" hidden="1"/>
    <cellStyle name="Followed Hyperlink" xfId="2139" builtinId="9" hidden="1"/>
    <cellStyle name="Followed Hyperlink" xfId="2140" builtinId="9" hidden="1"/>
    <cellStyle name="Followed Hyperlink" xfId="2141" builtinId="9" hidden="1"/>
    <cellStyle name="Followed Hyperlink" xfId="2142" builtinId="9" hidden="1"/>
    <cellStyle name="Followed Hyperlink" xfId="2143" builtinId="9" hidden="1"/>
    <cellStyle name="Followed Hyperlink" xfId="2144" builtinId="9" hidden="1"/>
    <cellStyle name="Followed Hyperlink" xfId="2145" builtinId="9" hidden="1"/>
    <cellStyle name="Followed Hyperlink" xfId="2146" builtinId="9" hidden="1"/>
    <cellStyle name="Followed Hyperlink" xfId="2147" builtinId="9" hidden="1"/>
    <cellStyle name="Followed Hyperlink" xfId="2148" builtinId="9" hidden="1"/>
    <cellStyle name="Followed Hyperlink" xfId="2149" builtinId="9" hidden="1"/>
    <cellStyle name="Followed Hyperlink" xfId="2150" builtinId="9" hidden="1"/>
    <cellStyle name="Followed Hyperlink" xfId="2151" builtinId="9" hidden="1"/>
    <cellStyle name="Followed Hyperlink" xfId="2152" builtinId="9" hidden="1"/>
    <cellStyle name="Followed Hyperlink" xfId="2153" builtinId="9" hidden="1"/>
    <cellStyle name="Followed Hyperlink" xfId="2154" builtinId="9" hidden="1"/>
    <cellStyle name="Followed Hyperlink" xfId="2155" builtinId="9" hidden="1"/>
    <cellStyle name="Followed Hyperlink" xfId="2156" builtinId="9" hidden="1"/>
    <cellStyle name="Followed Hyperlink" xfId="2157" builtinId="9" hidden="1"/>
    <cellStyle name="Followed Hyperlink" xfId="2158" builtinId="9" hidden="1"/>
    <cellStyle name="Followed Hyperlink" xfId="2159" builtinId="9" hidden="1"/>
    <cellStyle name="Followed Hyperlink" xfId="2160" builtinId="9" hidden="1"/>
    <cellStyle name="Followed Hyperlink" xfId="2161" builtinId="9" hidden="1"/>
    <cellStyle name="Followed Hyperlink" xfId="2162" builtinId="9" hidden="1"/>
    <cellStyle name="Followed Hyperlink" xfId="2163" builtinId="9" hidden="1"/>
    <cellStyle name="Followed Hyperlink" xfId="2164" builtinId="9" hidden="1"/>
    <cellStyle name="Followed Hyperlink" xfId="2165" builtinId="9" hidden="1"/>
    <cellStyle name="Followed Hyperlink" xfId="2166" builtinId="9" hidden="1"/>
    <cellStyle name="Followed Hyperlink" xfId="2167" builtinId="9" hidden="1"/>
    <cellStyle name="Followed Hyperlink" xfId="2168" builtinId="9" hidden="1"/>
    <cellStyle name="Followed Hyperlink" xfId="2169" builtinId="9" hidden="1"/>
    <cellStyle name="Followed Hyperlink" xfId="2170" builtinId="9" hidden="1"/>
    <cellStyle name="Followed Hyperlink" xfId="2171" builtinId="9" hidden="1"/>
    <cellStyle name="Followed Hyperlink" xfId="2172" builtinId="9" hidden="1"/>
    <cellStyle name="Followed Hyperlink" xfId="2173" builtinId="9" hidden="1"/>
    <cellStyle name="Followed Hyperlink" xfId="2174" builtinId="9" hidden="1"/>
    <cellStyle name="Followed Hyperlink" xfId="2175" builtinId="9" hidden="1"/>
    <cellStyle name="Followed Hyperlink" xfId="2176" builtinId="9" hidden="1"/>
    <cellStyle name="Followed Hyperlink" xfId="2177" builtinId="9" hidden="1"/>
    <cellStyle name="Followed Hyperlink" xfId="2178" builtinId="9" hidden="1"/>
    <cellStyle name="Followed Hyperlink" xfId="2179" builtinId="9" hidden="1"/>
    <cellStyle name="Followed Hyperlink" xfId="2180" builtinId="9" hidden="1"/>
    <cellStyle name="Followed Hyperlink" xfId="2181" builtinId="9" hidden="1"/>
    <cellStyle name="Followed Hyperlink" xfId="2182" builtinId="9" hidden="1"/>
    <cellStyle name="Followed Hyperlink" xfId="2183" builtinId="9" hidden="1"/>
    <cellStyle name="Followed Hyperlink" xfId="2184" builtinId="9" hidden="1"/>
    <cellStyle name="Followed Hyperlink" xfId="2185" builtinId="9" hidden="1"/>
    <cellStyle name="Followed Hyperlink" xfId="2186" builtinId="9" hidden="1"/>
    <cellStyle name="Followed Hyperlink" xfId="2187" builtinId="9" hidden="1"/>
    <cellStyle name="Followed Hyperlink" xfId="2188" builtinId="9" hidden="1"/>
    <cellStyle name="Followed Hyperlink" xfId="2189" builtinId="9" hidden="1"/>
    <cellStyle name="Followed Hyperlink" xfId="2190" builtinId="9" hidden="1"/>
    <cellStyle name="Followed Hyperlink" xfId="2191" builtinId="9" hidden="1"/>
    <cellStyle name="Followed Hyperlink" xfId="2192" builtinId="9" hidden="1"/>
    <cellStyle name="Followed Hyperlink" xfId="2193" builtinId="9" hidden="1"/>
    <cellStyle name="Followed Hyperlink" xfId="2194" builtinId="9" hidden="1"/>
    <cellStyle name="Followed Hyperlink" xfId="2195" builtinId="9" hidden="1"/>
    <cellStyle name="Followed Hyperlink" xfId="2196" builtinId="9" hidden="1"/>
    <cellStyle name="Followed Hyperlink" xfId="2197" builtinId="9" hidden="1"/>
    <cellStyle name="Followed Hyperlink" xfId="2198" builtinId="9" hidden="1"/>
    <cellStyle name="Followed Hyperlink" xfId="2199" builtinId="9" hidden="1"/>
    <cellStyle name="Followed Hyperlink" xfId="2200" builtinId="9" hidden="1"/>
    <cellStyle name="Followed Hyperlink" xfId="2201" builtinId="9" hidden="1"/>
    <cellStyle name="Followed Hyperlink" xfId="2202" builtinId="9" hidden="1"/>
    <cellStyle name="Followed Hyperlink" xfId="2203" builtinId="9" hidden="1"/>
    <cellStyle name="Followed Hyperlink" xfId="2204" builtinId="9" hidden="1"/>
    <cellStyle name="Followed Hyperlink" xfId="2205" builtinId="9" hidden="1"/>
    <cellStyle name="Followed Hyperlink" xfId="2206" builtinId="9" hidden="1"/>
    <cellStyle name="Followed Hyperlink" xfId="2207" builtinId="9" hidden="1"/>
    <cellStyle name="Followed Hyperlink" xfId="2208" builtinId="9" hidden="1"/>
    <cellStyle name="Followed Hyperlink" xfId="2209" builtinId="9" hidden="1"/>
    <cellStyle name="Followed Hyperlink" xfId="2210" builtinId="9" hidden="1"/>
    <cellStyle name="Followed Hyperlink" xfId="2211" builtinId="9" hidden="1"/>
    <cellStyle name="Followed Hyperlink" xfId="2212" builtinId="9" hidden="1"/>
    <cellStyle name="Followed Hyperlink" xfId="2213" builtinId="9" hidden="1"/>
    <cellStyle name="Followed Hyperlink" xfId="2214" builtinId="9" hidden="1"/>
    <cellStyle name="Followed Hyperlink" xfId="2215" builtinId="9" hidden="1"/>
    <cellStyle name="Followed Hyperlink" xfId="2216" builtinId="9" hidden="1"/>
    <cellStyle name="Followed Hyperlink" xfId="2217" builtinId="9" hidden="1"/>
    <cellStyle name="Followed Hyperlink" xfId="2218" builtinId="9" hidden="1"/>
    <cellStyle name="Followed Hyperlink" xfId="2219" builtinId="9" hidden="1"/>
    <cellStyle name="Followed Hyperlink" xfId="2220" builtinId="9" hidden="1"/>
    <cellStyle name="Followed Hyperlink" xfId="2221" builtinId="9" hidden="1"/>
    <cellStyle name="Followed Hyperlink" xfId="2222" builtinId="9" hidden="1"/>
    <cellStyle name="Followed Hyperlink" xfId="2223" builtinId="9" hidden="1"/>
    <cellStyle name="Followed Hyperlink" xfId="2224" builtinId="9" hidden="1"/>
    <cellStyle name="Followed Hyperlink" xfId="2225" builtinId="9" hidden="1"/>
    <cellStyle name="Followed Hyperlink" xfId="2226" builtinId="9" hidden="1"/>
    <cellStyle name="Followed Hyperlink" xfId="2227" builtinId="9" hidden="1"/>
    <cellStyle name="Followed Hyperlink" xfId="2228" builtinId="9" hidden="1"/>
    <cellStyle name="Followed Hyperlink" xfId="2229" builtinId="9" hidden="1"/>
    <cellStyle name="Followed Hyperlink" xfId="2230" builtinId="9" hidden="1"/>
    <cellStyle name="Followed Hyperlink" xfId="2231" builtinId="9" hidden="1"/>
    <cellStyle name="Followed Hyperlink" xfId="2232" builtinId="9" hidden="1"/>
    <cellStyle name="Followed Hyperlink" xfId="2233" builtinId="9" hidden="1"/>
    <cellStyle name="Followed Hyperlink" xfId="2234" builtinId="9" hidden="1"/>
    <cellStyle name="Followed Hyperlink" xfId="2235" builtinId="9" hidden="1"/>
    <cellStyle name="Followed Hyperlink" xfId="2236" builtinId="9" hidden="1"/>
    <cellStyle name="Followed Hyperlink" xfId="2237" builtinId="9" hidden="1"/>
    <cellStyle name="Followed Hyperlink" xfId="2238" builtinId="9" hidden="1"/>
    <cellStyle name="Followed Hyperlink" xfId="2239" builtinId="9" hidden="1"/>
    <cellStyle name="Followed Hyperlink" xfId="2240" builtinId="9" hidden="1"/>
    <cellStyle name="Followed Hyperlink" xfId="2241" builtinId="9" hidden="1"/>
    <cellStyle name="Followed Hyperlink" xfId="2242" builtinId="9" hidden="1"/>
    <cellStyle name="Followed Hyperlink" xfId="2243" builtinId="9" hidden="1"/>
    <cellStyle name="Followed Hyperlink" xfId="2244" builtinId="9" hidden="1"/>
    <cellStyle name="Followed Hyperlink" xfId="2245" builtinId="9" hidden="1"/>
    <cellStyle name="Followed Hyperlink" xfId="2246" builtinId="9" hidden="1"/>
    <cellStyle name="Followed Hyperlink" xfId="2247" builtinId="9" hidden="1"/>
    <cellStyle name="Followed Hyperlink" xfId="2248" builtinId="9" hidden="1"/>
    <cellStyle name="Followed Hyperlink" xfId="2249" builtinId="9" hidden="1"/>
    <cellStyle name="Followed Hyperlink" xfId="2250" builtinId="9" hidden="1"/>
    <cellStyle name="Followed Hyperlink" xfId="2251" builtinId="9" hidden="1"/>
    <cellStyle name="Followed Hyperlink" xfId="2252" builtinId="9" hidden="1"/>
    <cellStyle name="Followed Hyperlink" xfId="2253" builtinId="9" hidden="1"/>
    <cellStyle name="Followed Hyperlink" xfId="2254" builtinId="9" hidden="1"/>
    <cellStyle name="Followed Hyperlink" xfId="2255" builtinId="9" hidden="1"/>
    <cellStyle name="Followed Hyperlink" xfId="2256" builtinId="9" hidden="1"/>
    <cellStyle name="Followed Hyperlink" xfId="2257" builtinId="9" hidden="1"/>
    <cellStyle name="Followed Hyperlink" xfId="2258" builtinId="9" hidden="1"/>
    <cellStyle name="Followed Hyperlink" xfId="2259" builtinId="9" hidden="1"/>
    <cellStyle name="Followed Hyperlink" xfId="2260" builtinId="9" hidden="1"/>
    <cellStyle name="Followed Hyperlink" xfId="2261" builtinId="9" hidden="1"/>
    <cellStyle name="Followed Hyperlink" xfId="2262" builtinId="9" hidden="1"/>
    <cellStyle name="Followed Hyperlink" xfId="2263" builtinId="9" hidden="1"/>
    <cellStyle name="Followed Hyperlink" xfId="2264" builtinId="9" hidden="1"/>
    <cellStyle name="Followed Hyperlink" xfId="2265" builtinId="9" hidden="1"/>
    <cellStyle name="Followed Hyperlink" xfId="2266" builtinId="9" hidden="1"/>
    <cellStyle name="Followed Hyperlink" xfId="2267" builtinId="9" hidden="1"/>
    <cellStyle name="Followed Hyperlink" xfId="2268" builtinId="9" hidden="1"/>
    <cellStyle name="Followed Hyperlink" xfId="2269" builtinId="9" hidden="1"/>
    <cellStyle name="Followed Hyperlink" xfId="2270" builtinId="9" hidden="1"/>
    <cellStyle name="Followed Hyperlink" xfId="2271" builtinId="9" hidden="1"/>
    <cellStyle name="Followed Hyperlink" xfId="2272" builtinId="9" hidden="1"/>
    <cellStyle name="Followed Hyperlink" xfId="2273" builtinId="9" hidden="1"/>
    <cellStyle name="Followed Hyperlink" xfId="2274" builtinId="9" hidden="1"/>
    <cellStyle name="Followed Hyperlink" xfId="2275" builtinId="9" hidden="1"/>
    <cellStyle name="Followed Hyperlink" xfId="2276" builtinId="9" hidden="1"/>
    <cellStyle name="Followed Hyperlink" xfId="2277" builtinId="9" hidden="1"/>
    <cellStyle name="Followed Hyperlink" xfId="2278" builtinId="9" hidden="1"/>
    <cellStyle name="Followed Hyperlink" xfId="2279" builtinId="9" hidden="1"/>
    <cellStyle name="Followed Hyperlink" xfId="2280" builtinId="9" hidden="1"/>
    <cellStyle name="Followed Hyperlink" xfId="2281" builtinId="9" hidden="1"/>
    <cellStyle name="Followed Hyperlink" xfId="2282" builtinId="9" hidden="1"/>
    <cellStyle name="Followed Hyperlink" xfId="2283" builtinId="9" hidden="1"/>
    <cellStyle name="Followed Hyperlink" xfId="2284" builtinId="9" hidden="1"/>
    <cellStyle name="Followed Hyperlink" xfId="2285" builtinId="9" hidden="1"/>
    <cellStyle name="Followed Hyperlink" xfId="2286" builtinId="9" hidden="1"/>
    <cellStyle name="Followed Hyperlink" xfId="2287" builtinId="9" hidden="1"/>
    <cellStyle name="Followed Hyperlink" xfId="2288" builtinId="9" hidden="1"/>
    <cellStyle name="Followed Hyperlink" xfId="2289" builtinId="9" hidden="1"/>
    <cellStyle name="Followed Hyperlink" xfId="2290" builtinId="9" hidden="1"/>
    <cellStyle name="Followed Hyperlink" xfId="2291" builtinId="9" hidden="1"/>
    <cellStyle name="Followed Hyperlink" xfId="2292" builtinId="9" hidden="1"/>
    <cellStyle name="Followed Hyperlink" xfId="2293" builtinId="9" hidden="1"/>
    <cellStyle name="Followed Hyperlink" xfId="2294" builtinId="9" hidden="1"/>
    <cellStyle name="Followed Hyperlink" xfId="2295" builtinId="9" hidden="1"/>
    <cellStyle name="Followed Hyperlink" xfId="2296" builtinId="9" hidden="1"/>
    <cellStyle name="Followed Hyperlink" xfId="2297" builtinId="9" hidden="1"/>
    <cellStyle name="Followed Hyperlink" xfId="2298" builtinId="9" hidden="1"/>
    <cellStyle name="Followed Hyperlink" xfId="2299" builtinId="9" hidden="1"/>
    <cellStyle name="Followed Hyperlink" xfId="2300" builtinId="9" hidden="1"/>
    <cellStyle name="Followed Hyperlink" xfId="2301" builtinId="9" hidden="1"/>
    <cellStyle name="Followed Hyperlink" xfId="2302" builtinId="9" hidden="1"/>
    <cellStyle name="Followed Hyperlink" xfId="2303" builtinId="9" hidden="1"/>
    <cellStyle name="Followed Hyperlink" xfId="2304" builtinId="9" hidden="1"/>
    <cellStyle name="Followed Hyperlink" xfId="2305" builtinId="9" hidden="1"/>
    <cellStyle name="Followed Hyperlink" xfId="2306" builtinId="9" hidden="1"/>
    <cellStyle name="Followed Hyperlink" xfId="2307" builtinId="9" hidden="1"/>
    <cellStyle name="Followed Hyperlink" xfId="2308" builtinId="9" hidden="1"/>
    <cellStyle name="Followed Hyperlink" xfId="2309" builtinId="9" hidden="1"/>
    <cellStyle name="Followed Hyperlink" xfId="2310" builtinId="9" hidden="1"/>
    <cellStyle name="Followed Hyperlink" xfId="2311" builtinId="9" hidden="1"/>
    <cellStyle name="Followed Hyperlink" xfId="2312" builtinId="9" hidden="1"/>
    <cellStyle name="Followed Hyperlink" xfId="2313" builtinId="9" hidden="1"/>
    <cellStyle name="Followed Hyperlink" xfId="2314" builtinId="9" hidden="1"/>
    <cellStyle name="Followed Hyperlink" xfId="2315" builtinId="9" hidden="1"/>
    <cellStyle name="Followed Hyperlink" xfId="2316" builtinId="9" hidden="1"/>
    <cellStyle name="Followed Hyperlink" xfId="2317" builtinId="9" hidden="1"/>
    <cellStyle name="Followed Hyperlink" xfId="2318" builtinId="9" hidden="1"/>
    <cellStyle name="Followed Hyperlink" xfId="2319" builtinId="9" hidden="1"/>
    <cellStyle name="Followed Hyperlink" xfId="2320" builtinId="9" hidden="1"/>
    <cellStyle name="Followed Hyperlink" xfId="2321" builtinId="9" hidden="1"/>
    <cellStyle name="Followed Hyperlink" xfId="2322" builtinId="9" hidden="1"/>
    <cellStyle name="Followed Hyperlink" xfId="2323" builtinId="9" hidden="1"/>
    <cellStyle name="Followed Hyperlink" xfId="2324" builtinId="9" hidden="1"/>
    <cellStyle name="Followed Hyperlink" xfId="2325" builtinId="9" hidden="1"/>
    <cellStyle name="Followed Hyperlink" xfId="2326" builtinId="9" hidden="1"/>
    <cellStyle name="Followed Hyperlink" xfId="2327" builtinId="9" hidden="1"/>
    <cellStyle name="Followed Hyperlink" xfId="2328" builtinId="9" hidden="1"/>
    <cellStyle name="Followed Hyperlink" xfId="2329" builtinId="9" hidden="1"/>
    <cellStyle name="Followed Hyperlink" xfId="2330" builtinId="9" hidden="1"/>
    <cellStyle name="Followed Hyperlink" xfId="2331" builtinId="9" hidden="1"/>
    <cellStyle name="Followed Hyperlink" xfId="2332" builtinId="9" hidden="1"/>
    <cellStyle name="Followed Hyperlink" xfId="2333" builtinId="9" hidden="1"/>
    <cellStyle name="Followed Hyperlink" xfId="2334" builtinId="9" hidden="1"/>
    <cellStyle name="Followed Hyperlink" xfId="2335" builtinId="9" hidden="1"/>
    <cellStyle name="Followed Hyperlink" xfId="2336" builtinId="9" hidden="1"/>
    <cellStyle name="Followed Hyperlink" xfId="2337" builtinId="9" hidden="1"/>
    <cellStyle name="Followed Hyperlink" xfId="2338" builtinId="9" hidden="1"/>
    <cellStyle name="Followed Hyperlink" xfId="2339" builtinId="9" hidden="1"/>
    <cellStyle name="Followed Hyperlink" xfId="2340" builtinId="9" hidden="1"/>
    <cellStyle name="Followed Hyperlink" xfId="2341" builtinId="9" hidden="1"/>
    <cellStyle name="Followed Hyperlink" xfId="2342" builtinId="9" hidden="1"/>
    <cellStyle name="Followed Hyperlink" xfId="2343" builtinId="9" hidden="1"/>
    <cellStyle name="Followed Hyperlink" xfId="2344" builtinId="9" hidden="1"/>
    <cellStyle name="Followed Hyperlink" xfId="2345" builtinId="9" hidden="1"/>
    <cellStyle name="Followed Hyperlink" xfId="2346" builtinId="9" hidden="1"/>
    <cellStyle name="Followed Hyperlink" xfId="2347" builtinId="9" hidden="1"/>
    <cellStyle name="Followed Hyperlink" xfId="2348" builtinId="9" hidden="1"/>
    <cellStyle name="Followed Hyperlink" xfId="2349" builtinId="9" hidden="1"/>
    <cellStyle name="Followed Hyperlink" xfId="2350" builtinId="9" hidden="1"/>
    <cellStyle name="Followed Hyperlink" xfId="2351" builtinId="9" hidden="1"/>
    <cellStyle name="Followed Hyperlink" xfId="2352" builtinId="9" hidden="1"/>
    <cellStyle name="Followed Hyperlink" xfId="2353" builtinId="9" hidden="1"/>
    <cellStyle name="Followed Hyperlink" xfId="2354" builtinId="9" hidden="1"/>
    <cellStyle name="Followed Hyperlink" xfId="2355" builtinId="9" hidden="1"/>
    <cellStyle name="Followed Hyperlink" xfId="2356" builtinId="9" hidden="1"/>
    <cellStyle name="Followed Hyperlink" xfId="2357" builtinId="9" hidden="1"/>
    <cellStyle name="Followed Hyperlink" xfId="2358" builtinId="9" hidden="1"/>
    <cellStyle name="Followed Hyperlink" xfId="2359" builtinId="9" hidden="1"/>
    <cellStyle name="Followed Hyperlink" xfId="2360" builtinId="9" hidden="1"/>
    <cellStyle name="Followed Hyperlink" xfId="2361" builtinId="9" hidden="1"/>
    <cellStyle name="Followed Hyperlink" xfId="2362" builtinId="9" hidden="1"/>
    <cellStyle name="Followed Hyperlink" xfId="2363" builtinId="9" hidden="1"/>
    <cellStyle name="Followed Hyperlink" xfId="2364" builtinId="9" hidden="1"/>
    <cellStyle name="Followed Hyperlink" xfId="2365" builtinId="9" hidden="1"/>
    <cellStyle name="Followed Hyperlink" xfId="2366" builtinId="9" hidden="1"/>
    <cellStyle name="Followed Hyperlink" xfId="2367" builtinId="9" hidden="1"/>
    <cellStyle name="Followed Hyperlink" xfId="2368" builtinId="9" hidden="1"/>
    <cellStyle name="Followed Hyperlink" xfId="2369" builtinId="9" hidden="1"/>
    <cellStyle name="Followed Hyperlink" xfId="2370" builtinId="9" hidden="1"/>
    <cellStyle name="Followed Hyperlink" xfId="2371" builtinId="9" hidden="1"/>
    <cellStyle name="Followed Hyperlink" xfId="2372" builtinId="9" hidden="1"/>
    <cellStyle name="Followed Hyperlink" xfId="2373" builtinId="9" hidden="1"/>
    <cellStyle name="Followed Hyperlink" xfId="2374" builtinId="9" hidden="1"/>
    <cellStyle name="Followed Hyperlink" xfId="2375" builtinId="9" hidden="1"/>
    <cellStyle name="Followed Hyperlink" xfId="2376" builtinId="9" hidden="1"/>
    <cellStyle name="Followed Hyperlink" xfId="2377" builtinId="9" hidden="1"/>
    <cellStyle name="Followed Hyperlink" xfId="2378" builtinId="9" hidden="1"/>
    <cellStyle name="Followed Hyperlink" xfId="2379" builtinId="9" hidden="1"/>
    <cellStyle name="Followed Hyperlink" xfId="2380" builtinId="9" hidden="1"/>
    <cellStyle name="Followed Hyperlink" xfId="2381" builtinId="9" hidden="1"/>
    <cellStyle name="Followed Hyperlink" xfId="2382" builtinId="9" hidden="1"/>
    <cellStyle name="Followed Hyperlink" xfId="2383" builtinId="9" hidden="1"/>
    <cellStyle name="Followed Hyperlink" xfId="2384" builtinId="9" hidden="1"/>
    <cellStyle name="Followed Hyperlink" xfId="2385" builtinId="9" hidden="1"/>
    <cellStyle name="Followed Hyperlink" xfId="2386" builtinId="9" hidden="1"/>
    <cellStyle name="Followed Hyperlink" xfId="2387" builtinId="9" hidden="1"/>
    <cellStyle name="Followed Hyperlink" xfId="2388" builtinId="9" hidden="1"/>
    <cellStyle name="Followed Hyperlink" xfId="2389" builtinId="9" hidden="1"/>
    <cellStyle name="Followed Hyperlink" xfId="2390" builtinId="9" hidden="1"/>
    <cellStyle name="Followed Hyperlink" xfId="2391" builtinId="9" hidden="1"/>
    <cellStyle name="Followed Hyperlink" xfId="2392" builtinId="9" hidden="1"/>
    <cellStyle name="Followed Hyperlink" xfId="2393" builtinId="9" hidden="1"/>
    <cellStyle name="Followed Hyperlink" xfId="2394" builtinId="9" hidden="1"/>
    <cellStyle name="Followed Hyperlink" xfId="2395" builtinId="9" hidden="1"/>
    <cellStyle name="Followed Hyperlink" xfId="2396" builtinId="9" hidden="1"/>
    <cellStyle name="Followed Hyperlink" xfId="2397" builtinId="9" hidden="1"/>
    <cellStyle name="Followed Hyperlink" xfId="2398" builtinId="9" hidden="1"/>
    <cellStyle name="Followed Hyperlink" xfId="2399" builtinId="9" hidden="1"/>
    <cellStyle name="Followed Hyperlink" xfId="2400" builtinId="9" hidden="1"/>
    <cellStyle name="Followed Hyperlink" xfId="2401" builtinId="9" hidden="1"/>
    <cellStyle name="Followed Hyperlink" xfId="2402" builtinId="9" hidden="1"/>
    <cellStyle name="Followed Hyperlink" xfId="2403" builtinId="9" hidden="1"/>
    <cellStyle name="Followed Hyperlink" xfId="2404" builtinId="9" hidden="1"/>
    <cellStyle name="Followed Hyperlink" xfId="2405" builtinId="9" hidden="1"/>
    <cellStyle name="Followed Hyperlink" xfId="2406" builtinId="9" hidden="1"/>
    <cellStyle name="Followed Hyperlink" xfId="2407" builtinId="9" hidden="1"/>
    <cellStyle name="Followed Hyperlink" xfId="2408" builtinId="9" hidden="1"/>
    <cellStyle name="Followed Hyperlink" xfId="2409" builtinId="9" hidden="1"/>
    <cellStyle name="Followed Hyperlink" xfId="2410" builtinId="9" hidden="1"/>
    <cellStyle name="Followed Hyperlink" xfId="2411" builtinId="9" hidden="1"/>
    <cellStyle name="Followed Hyperlink" xfId="2412" builtinId="9" hidden="1"/>
    <cellStyle name="Followed Hyperlink" xfId="2413" builtinId="9" hidden="1"/>
    <cellStyle name="Followed Hyperlink" xfId="2414" builtinId="9" hidden="1"/>
    <cellStyle name="Followed Hyperlink" xfId="2415" builtinId="9" hidden="1"/>
    <cellStyle name="Followed Hyperlink" xfId="2416" builtinId="9" hidden="1"/>
    <cellStyle name="Followed Hyperlink" xfId="2417" builtinId="9" hidden="1"/>
    <cellStyle name="Followed Hyperlink" xfId="2418" builtinId="9" hidden="1"/>
    <cellStyle name="Followed Hyperlink" xfId="2419" builtinId="9" hidden="1"/>
    <cellStyle name="Followed Hyperlink" xfId="2420" builtinId="9" hidden="1"/>
    <cellStyle name="Followed Hyperlink" xfId="2421" builtinId="9" hidden="1"/>
    <cellStyle name="Followed Hyperlink" xfId="2422" builtinId="9" hidden="1"/>
    <cellStyle name="Followed Hyperlink" xfId="2423" builtinId="9" hidden="1"/>
    <cellStyle name="Followed Hyperlink" xfId="2424" builtinId="9" hidden="1"/>
    <cellStyle name="Followed Hyperlink" xfId="2425" builtinId="9" hidden="1"/>
    <cellStyle name="Followed Hyperlink" xfId="2426" builtinId="9" hidden="1"/>
    <cellStyle name="Followed Hyperlink" xfId="2427" builtinId="9" hidden="1"/>
    <cellStyle name="Followed Hyperlink" xfId="2428" builtinId="9" hidden="1"/>
    <cellStyle name="Followed Hyperlink" xfId="2429" builtinId="9" hidden="1"/>
    <cellStyle name="Followed Hyperlink" xfId="2430" builtinId="9" hidden="1"/>
    <cellStyle name="Followed Hyperlink" xfId="2431" builtinId="9" hidden="1"/>
    <cellStyle name="Followed Hyperlink" xfId="2432" builtinId="9" hidden="1"/>
    <cellStyle name="Followed Hyperlink" xfId="2433" builtinId="9" hidden="1"/>
    <cellStyle name="Followed Hyperlink" xfId="2434" builtinId="9" hidden="1"/>
    <cellStyle name="Followed Hyperlink" xfId="2435" builtinId="9" hidden="1"/>
    <cellStyle name="Followed Hyperlink" xfId="2436" builtinId="9" hidden="1"/>
    <cellStyle name="Followed Hyperlink" xfId="2437" builtinId="9" hidden="1"/>
    <cellStyle name="Followed Hyperlink" xfId="2438" builtinId="9" hidden="1"/>
    <cellStyle name="Followed Hyperlink" xfId="2439" builtinId="9" hidden="1"/>
    <cellStyle name="Followed Hyperlink" xfId="2440" builtinId="9" hidden="1"/>
    <cellStyle name="Followed Hyperlink" xfId="2441" builtinId="9" hidden="1"/>
    <cellStyle name="Followed Hyperlink" xfId="2442" builtinId="9" hidden="1"/>
    <cellStyle name="Followed Hyperlink" xfId="2443" builtinId="9" hidden="1"/>
    <cellStyle name="Followed Hyperlink" xfId="2444" builtinId="9" hidden="1"/>
    <cellStyle name="Followed Hyperlink" xfId="2445" builtinId="9" hidden="1"/>
    <cellStyle name="Followed Hyperlink" xfId="2446" builtinId="9" hidden="1"/>
    <cellStyle name="Followed Hyperlink" xfId="2447" builtinId="9" hidden="1"/>
    <cellStyle name="Followed Hyperlink" xfId="2448" builtinId="9" hidden="1"/>
    <cellStyle name="Followed Hyperlink" xfId="2449" builtinId="9" hidden="1"/>
    <cellStyle name="Followed Hyperlink" xfId="2450" builtinId="9" hidden="1"/>
    <cellStyle name="Followed Hyperlink" xfId="2451" builtinId="9" hidden="1"/>
    <cellStyle name="Followed Hyperlink" xfId="2452" builtinId="9" hidden="1"/>
    <cellStyle name="Followed Hyperlink" xfId="2453" builtinId="9" hidden="1"/>
    <cellStyle name="Followed Hyperlink" xfId="2454" builtinId="9" hidden="1"/>
    <cellStyle name="Followed Hyperlink" xfId="2455" builtinId="9" hidden="1"/>
    <cellStyle name="Followed Hyperlink" xfId="2456" builtinId="9" hidden="1"/>
    <cellStyle name="Followed Hyperlink" xfId="2457" builtinId="9" hidden="1"/>
    <cellStyle name="Followed Hyperlink" xfId="2458" builtinId="9" hidden="1"/>
    <cellStyle name="Followed Hyperlink" xfId="2459" builtinId="9" hidden="1"/>
    <cellStyle name="Followed Hyperlink" xfId="2460" builtinId="9" hidden="1"/>
    <cellStyle name="Followed Hyperlink" xfId="2461" builtinId="9" hidden="1"/>
    <cellStyle name="Followed Hyperlink" xfId="2462" builtinId="9" hidden="1"/>
    <cellStyle name="Followed Hyperlink" xfId="2463" builtinId="9" hidden="1"/>
    <cellStyle name="Followed Hyperlink" xfId="2464" builtinId="9" hidden="1"/>
    <cellStyle name="Followed Hyperlink" xfId="2465" builtinId="9" hidden="1"/>
    <cellStyle name="Followed Hyperlink" xfId="2466" builtinId="9" hidden="1"/>
    <cellStyle name="Followed Hyperlink" xfId="2467" builtinId="9" hidden="1"/>
    <cellStyle name="Followed Hyperlink" xfId="2468" builtinId="9" hidden="1"/>
    <cellStyle name="Followed Hyperlink" xfId="2469" builtinId="9" hidden="1"/>
    <cellStyle name="Followed Hyperlink" xfId="2470" builtinId="9" hidden="1"/>
    <cellStyle name="Followed Hyperlink" xfId="2471" builtinId="9" hidden="1"/>
    <cellStyle name="Followed Hyperlink" xfId="2472" builtinId="9" hidden="1"/>
    <cellStyle name="Followed Hyperlink" xfId="2473" builtinId="9" hidden="1"/>
    <cellStyle name="Followed Hyperlink" xfId="2474" builtinId="9" hidden="1"/>
    <cellStyle name="Followed Hyperlink" xfId="2475" builtinId="9" hidden="1"/>
    <cellStyle name="Followed Hyperlink" xfId="2476" builtinId="9" hidden="1"/>
    <cellStyle name="Followed Hyperlink" xfId="2477" builtinId="9" hidden="1"/>
    <cellStyle name="Followed Hyperlink" xfId="2478" builtinId="9" hidden="1"/>
    <cellStyle name="Followed Hyperlink" xfId="2479" builtinId="9" hidden="1"/>
    <cellStyle name="Followed Hyperlink" xfId="2480" builtinId="9" hidden="1"/>
    <cellStyle name="Followed Hyperlink" xfId="2481" builtinId="9" hidden="1"/>
    <cellStyle name="Followed Hyperlink" xfId="2482" builtinId="9" hidden="1"/>
    <cellStyle name="Followed Hyperlink" xfId="2483" builtinId="9" hidden="1"/>
    <cellStyle name="Followed Hyperlink" xfId="2484" builtinId="9" hidden="1"/>
    <cellStyle name="Followed Hyperlink" xfId="2485" builtinId="9" hidden="1"/>
    <cellStyle name="Followed Hyperlink" xfId="2486" builtinId="9" hidden="1"/>
    <cellStyle name="Followed Hyperlink" xfId="2487" builtinId="9" hidden="1"/>
    <cellStyle name="Followed Hyperlink" xfId="2488" builtinId="9" hidden="1"/>
    <cellStyle name="Followed Hyperlink" xfId="2489" builtinId="9" hidden="1"/>
    <cellStyle name="Followed Hyperlink" xfId="2490" builtinId="9" hidden="1"/>
    <cellStyle name="Followed Hyperlink" xfId="2491" builtinId="9" hidden="1"/>
    <cellStyle name="Followed Hyperlink" xfId="2492" builtinId="9" hidden="1"/>
    <cellStyle name="Followed Hyperlink" xfId="2493" builtinId="9" hidden="1"/>
    <cellStyle name="Followed Hyperlink" xfId="2494" builtinId="9" hidden="1"/>
    <cellStyle name="Followed Hyperlink" xfId="2495" builtinId="9" hidden="1"/>
    <cellStyle name="Followed Hyperlink" xfId="2496" builtinId="9" hidden="1"/>
    <cellStyle name="Followed Hyperlink" xfId="2497" builtinId="9" hidden="1"/>
    <cellStyle name="Followed Hyperlink" xfId="2498" builtinId="9" hidden="1"/>
    <cellStyle name="Followed Hyperlink" xfId="2499" builtinId="9" hidden="1"/>
    <cellStyle name="Followed Hyperlink" xfId="2500" builtinId="9" hidden="1"/>
    <cellStyle name="Followed Hyperlink" xfId="2501" builtinId="9" hidden="1"/>
    <cellStyle name="Followed Hyperlink" xfId="2502" builtinId="9" hidden="1"/>
    <cellStyle name="Followed Hyperlink" xfId="2503" builtinId="9" hidden="1"/>
    <cellStyle name="Followed Hyperlink" xfId="2504" builtinId="9" hidden="1"/>
    <cellStyle name="Followed Hyperlink" xfId="2505" builtinId="9" hidden="1"/>
    <cellStyle name="Followed Hyperlink" xfId="2506" builtinId="9" hidden="1"/>
    <cellStyle name="Followed Hyperlink" xfId="2507" builtinId="9" hidden="1"/>
    <cellStyle name="Followed Hyperlink" xfId="2508" builtinId="9" hidden="1"/>
    <cellStyle name="Followed Hyperlink" xfId="2509" builtinId="9" hidden="1"/>
    <cellStyle name="Followed Hyperlink" xfId="2510" builtinId="9" hidden="1"/>
    <cellStyle name="Followed Hyperlink" xfId="2511" builtinId="9" hidden="1"/>
    <cellStyle name="Followed Hyperlink" xfId="2512" builtinId="9" hidden="1"/>
    <cellStyle name="Followed Hyperlink" xfId="2513" builtinId="9" hidden="1"/>
    <cellStyle name="Followed Hyperlink" xfId="2514" builtinId="9" hidden="1"/>
    <cellStyle name="Followed Hyperlink" xfId="2515" builtinId="9" hidden="1"/>
    <cellStyle name="Followed Hyperlink" xfId="2516" builtinId="9" hidden="1"/>
    <cellStyle name="Followed Hyperlink" xfId="2517" builtinId="9" hidden="1"/>
    <cellStyle name="Followed Hyperlink" xfId="2518" builtinId="9" hidden="1"/>
    <cellStyle name="Followed Hyperlink" xfId="2519" builtinId="9" hidden="1"/>
    <cellStyle name="Followed Hyperlink" xfId="2520" builtinId="9" hidden="1"/>
    <cellStyle name="Followed Hyperlink" xfId="2521" builtinId="9" hidden="1"/>
    <cellStyle name="Followed Hyperlink" xfId="2522" builtinId="9" hidden="1"/>
    <cellStyle name="Followed Hyperlink" xfId="2523" builtinId="9" hidden="1"/>
    <cellStyle name="Followed Hyperlink" xfId="2524" builtinId="9" hidden="1"/>
    <cellStyle name="Followed Hyperlink" xfId="2525" builtinId="9" hidden="1"/>
    <cellStyle name="Followed Hyperlink" xfId="2526" builtinId="9" hidden="1"/>
    <cellStyle name="Followed Hyperlink" xfId="2527" builtinId="9" hidden="1"/>
    <cellStyle name="Followed Hyperlink" xfId="2528" builtinId="9" hidden="1"/>
    <cellStyle name="Followed Hyperlink" xfId="2529" builtinId="9" hidden="1"/>
    <cellStyle name="Followed Hyperlink" xfId="2530" builtinId="9" hidden="1"/>
    <cellStyle name="Followed Hyperlink" xfId="2531" builtinId="9" hidden="1"/>
    <cellStyle name="Followed Hyperlink" xfId="2532" builtinId="9" hidden="1"/>
    <cellStyle name="Followed Hyperlink" xfId="2533" builtinId="9" hidden="1"/>
    <cellStyle name="Followed Hyperlink" xfId="2534" builtinId="9" hidden="1"/>
    <cellStyle name="Followed Hyperlink" xfId="2535" builtinId="9" hidden="1"/>
    <cellStyle name="Followed Hyperlink" xfId="2536" builtinId="9" hidden="1"/>
    <cellStyle name="Followed Hyperlink" xfId="2537" builtinId="9" hidden="1"/>
    <cellStyle name="Followed Hyperlink" xfId="2538" builtinId="9" hidden="1"/>
    <cellStyle name="Followed Hyperlink" xfId="2539" builtinId="9" hidden="1"/>
    <cellStyle name="Followed Hyperlink" xfId="2540" builtinId="9" hidden="1"/>
    <cellStyle name="Followed Hyperlink" xfId="2541" builtinId="9" hidden="1"/>
    <cellStyle name="Followed Hyperlink" xfId="2542" builtinId="9" hidden="1"/>
    <cellStyle name="Followed Hyperlink" xfId="2543" builtinId="9" hidden="1"/>
    <cellStyle name="Followed Hyperlink" xfId="2544" builtinId="9" hidden="1"/>
    <cellStyle name="Followed Hyperlink" xfId="2545" builtinId="9" hidden="1"/>
    <cellStyle name="Followed Hyperlink" xfId="2546" builtinId="9" hidden="1"/>
    <cellStyle name="Followed Hyperlink" xfId="2547" builtinId="9" hidden="1"/>
    <cellStyle name="Followed Hyperlink" xfId="2548" builtinId="9" hidden="1"/>
    <cellStyle name="Followed Hyperlink" xfId="2549" builtinId="9" hidden="1"/>
    <cellStyle name="Followed Hyperlink" xfId="2550" builtinId="9" hidden="1"/>
    <cellStyle name="Followed Hyperlink" xfId="2551" builtinId="9" hidden="1"/>
    <cellStyle name="Followed Hyperlink" xfId="2552" builtinId="9" hidden="1"/>
    <cellStyle name="Followed Hyperlink" xfId="2553" builtinId="9" hidden="1"/>
    <cellStyle name="Followed Hyperlink" xfId="2554" builtinId="9" hidden="1"/>
    <cellStyle name="Followed Hyperlink" xfId="2555" builtinId="9" hidden="1"/>
    <cellStyle name="Followed Hyperlink" xfId="2556" builtinId="9" hidden="1"/>
    <cellStyle name="Followed Hyperlink" xfId="2557" builtinId="9" hidden="1"/>
    <cellStyle name="Followed Hyperlink" xfId="2558" builtinId="9" hidden="1"/>
    <cellStyle name="Followed Hyperlink" xfId="2559" builtinId="9" hidden="1"/>
    <cellStyle name="Followed Hyperlink" xfId="2560" builtinId="9" hidden="1"/>
    <cellStyle name="Followed Hyperlink" xfId="2561" builtinId="9" hidden="1"/>
    <cellStyle name="Followed Hyperlink" xfId="2562" builtinId="9" hidden="1"/>
    <cellStyle name="Followed Hyperlink" xfId="2563" builtinId="9" hidden="1"/>
    <cellStyle name="Followed Hyperlink" xfId="2564" builtinId="9" hidden="1"/>
    <cellStyle name="Followed Hyperlink" xfId="2565" builtinId="9" hidden="1"/>
    <cellStyle name="Followed Hyperlink" xfId="2566" builtinId="9" hidden="1"/>
    <cellStyle name="Followed Hyperlink" xfId="2567" builtinId="9" hidden="1"/>
    <cellStyle name="Followed Hyperlink" xfId="2568" builtinId="9" hidden="1"/>
    <cellStyle name="Followed Hyperlink" xfId="2569" builtinId="9" hidden="1"/>
    <cellStyle name="Followed Hyperlink" xfId="2570" builtinId="9" hidden="1"/>
    <cellStyle name="Followed Hyperlink" xfId="2571" builtinId="9" hidden="1"/>
    <cellStyle name="Followed Hyperlink" xfId="2572" builtinId="9" hidden="1"/>
    <cellStyle name="Followed Hyperlink" xfId="2573" builtinId="9" hidden="1"/>
    <cellStyle name="Followed Hyperlink" xfId="2574" builtinId="9" hidden="1"/>
    <cellStyle name="Followed Hyperlink" xfId="2575" builtinId="9" hidden="1"/>
    <cellStyle name="Followed Hyperlink" xfId="2576" builtinId="9" hidden="1"/>
    <cellStyle name="Followed Hyperlink" xfId="2577" builtinId="9" hidden="1"/>
    <cellStyle name="Followed Hyperlink" xfId="2578" builtinId="9" hidden="1"/>
    <cellStyle name="Followed Hyperlink" xfId="2579" builtinId="9" hidden="1"/>
    <cellStyle name="Followed Hyperlink" xfId="2580" builtinId="9" hidden="1"/>
    <cellStyle name="Followed Hyperlink" xfId="2581" builtinId="9" hidden="1"/>
    <cellStyle name="Followed Hyperlink" xfId="2582" builtinId="9" hidden="1"/>
    <cellStyle name="Followed Hyperlink" xfId="2583" builtinId="9" hidden="1"/>
    <cellStyle name="Followed Hyperlink" xfId="2584" builtinId="9" hidden="1"/>
    <cellStyle name="Followed Hyperlink" xfId="2585" builtinId="9" hidden="1"/>
    <cellStyle name="Followed Hyperlink" xfId="2586" builtinId="9" hidden="1"/>
    <cellStyle name="Followed Hyperlink" xfId="2587" builtinId="9" hidden="1"/>
    <cellStyle name="Followed Hyperlink" xfId="2588" builtinId="9" hidden="1"/>
    <cellStyle name="Followed Hyperlink" xfId="2589" builtinId="9" hidden="1"/>
    <cellStyle name="Followed Hyperlink" xfId="2590" builtinId="9" hidden="1"/>
    <cellStyle name="Followed Hyperlink" xfId="2591" builtinId="9" hidden="1"/>
    <cellStyle name="Followed Hyperlink" xfId="2592" builtinId="9" hidden="1"/>
    <cellStyle name="Followed Hyperlink" xfId="2593" builtinId="9" hidden="1"/>
    <cellStyle name="Followed Hyperlink" xfId="2594" builtinId="9" hidden="1"/>
    <cellStyle name="Followed Hyperlink" xfId="2595" builtinId="9" hidden="1"/>
    <cellStyle name="Followed Hyperlink" xfId="2596" builtinId="9" hidden="1"/>
    <cellStyle name="Followed Hyperlink" xfId="2597" builtinId="9" hidden="1"/>
    <cellStyle name="Followed Hyperlink" xfId="2598" builtinId="9" hidden="1"/>
    <cellStyle name="Followed Hyperlink" xfId="2599" builtinId="9" hidden="1"/>
    <cellStyle name="Followed Hyperlink" xfId="2600" builtinId="9" hidden="1"/>
    <cellStyle name="Followed Hyperlink" xfId="2601" builtinId="9" hidden="1"/>
    <cellStyle name="Followed Hyperlink" xfId="2602" builtinId="9" hidden="1"/>
    <cellStyle name="Followed Hyperlink" xfId="2603" builtinId="9" hidden="1"/>
    <cellStyle name="Followed Hyperlink" xfId="2604" builtinId="9" hidden="1"/>
    <cellStyle name="Followed Hyperlink" xfId="2605" builtinId="9" hidden="1"/>
    <cellStyle name="Followed Hyperlink" xfId="2606" builtinId="9" hidden="1"/>
    <cellStyle name="Followed Hyperlink" xfId="2607" builtinId="9" hidden="1"/>
    <cellStyle name="Followed Hyperlink" xfId="2608" builtinId="9" hidden="1"/>
    <cellStyle name="Followed Hyperlink" xfId="2609" builtinId="9" hidden="1"/>
    <cellStyle name="Followed Hyperlink" xfId="2610" builtinId="9" hidden="1"/>
    <cellStyle name="Followed Hyperlink" xfId="2611" builtinId="9" hidden="1"/>
    <cellStyle name="Followed Hyperlink" xfId="2612" builtinId="9" hidden="1"/>
    <cellStyle name="Followed Hyperlink" xfId="2613" builtinId="9" hidden="1"/>
    <cellStyle name="Followed Hyperlink" xfId="2614" builtinId="9" hidden="1"/>
    <cellStyle name="Followed Hyperlink" xfId="2615" builtinId="9" hidden="1"/>
    <cellStyle name="Followed Hyperlink" xfId="2616" builtinId="9" hidden="1"/>
    <cellStyle name="Followed Hyperlink" xfId="2617" builtinId="9" hidden="1"/>
    <cellStyle name="Followed Hyperlink" xfId="2618" builtinId="9" hidden="1"/>
    <cellStyle name="Followed Hyperlink" xfId="2619" builtinId="9" hidden="1"/>
    <cellStyle name="Followed Hyperlink" xfId="2620" builtinId="9" hidden="1"/>
    <cellStyle name="Followed Hyperlink" xfId="2621" builtinId="9" hidden="1"/>
    <cellStyle name="Followed Hyperlink" xfId="2622" builtinId="9" hidden="1"/>
    <cellStyle name="Followed Hyperlink" xfId="2623" builtinId="9" hidden="1"/>
    <cellStyle name="Followed Hyperlink" xfId="2624" builtinId="9" hidden="1"/>
    <cellStyle name="Followed Hyperlink" xfId="2625" builtinId="9" hidden="1"/>
    <cellStyle name="Followed Hyperlink" xfId="2626" builtinId="9" hidden="1"/>
    <cellStyle name="Followed Hyperlink" xfId="2627" builtinId="9" hidden="1"/>
    <cellStyle name="Followed Hyperlink" xfId="2628" builtinId="9" hidden="1"/>
    <cellStyle name="Followed Hyperlink" xfId="2629" builtinId="9" hidden="1"/>
    <cellStyle name="Followed Hyperlink" xfId="2630" builtinId="9" hidden="1"/>
    <cellStyle name="Followed Hyperlink" xfId="2631" builtinId="9" hidden="1"/>
    <cellStyle name="Followed Hyperlink" xfId="2632" builtinId="9" hidden="1"/>
    <cellStyle name="Followed Hyperlink" xfId="2633" builtinId="9" hidden="1"/>
    <cellStyle name="Followed Hyperlink" xfId="2634" builtinId="9" hidden="1"/>
    <cellStyle name="Followed Hyperlink" xfId="2635" builtinId="9" hidden="1"/>
    <cellStyle name="Followed Hyperlink" xfId="2636" builtinId="9" hidden="1"/>
    <cellStyle name="Followed Hyperlink" xfId="2637" builtinId="9" hidden="1"/>
    <cellStyle name="Followed Hyperlink" xfId="2638" builtinId="9" hidden="1"/>
    <cellStyle name="Followed Hyperlink" xfId="2639" builtinId="9" hidden="1"/>
    <cellStyle name="Followed Hyperlink" xfId="2640" builtinId="9" hidden="1"/>
    <cellStyle name="Followed Hyperlink" xfId="2641" builtinId="9" hidden="1"/>
    <cellStyle name="Followed Hyperlink" xfId="2642" builtinId="9" hidden="1"/>
    <cellStyle name="Followed Hyperlink" xfId="2643" builtinId="9" hidden="1"/>
    <cellStyle name="Followed Hyperlink" xfId="2644" builtinId="9" hidden="1"/>
    <cellStyle name="Followed Hyperlink" xfId="2645" builtinId="9" hidden="1"/>
    <cellStyle name="Followed Hyperlink" xfId="2646" builtinId="9" hidden="1"/>
    <cellStyle name="Followed Hyperlink" xfId="2647" builtinId="9" hidden="1"/>
    <cellStyle name="Followed Hyperlink" xfId="2648" builtinId="9" hidden="1"/>
    <cellStyle name="Followed Hyperlink" xfId="2649" builtinId="9" hidden="1"/>
    <cellStyle name="Followed Hyperlink" xfId="2650" builtinId="9" hidden="1"/>
    <cellStyle name="Followed Hyperlink" xfId="2651" builtinId="9" hidden="1"/>
    <cellStyle name="Followed Hyperlink" xfId="2652" builtinId="9" hidden="1"/>
    <cellStyle name="Followed Hyperlink" xfId="2653" builtinId="9" hidden="1"/>
    <cellStyle name="Followed Hyperlink" xfId="2654" builtinId="9" hidden="1"/>
    <cellStyle name="Followed Hyperlink" xfId="2655" builtinId="9" hidden="1"/>
    <cellStyle name="Followed Hyperlink" xfId="2656" builtinId="9" hidden="1"/>
    <cellStyle name="Followed Hyperlink" xfId="2657" builtinId="9" hidden="1"/>
    <cellStyle name="Followed Hyperlink" xfId="2658" builtinId="9" hidden="1"/>
    <cellStyle name="Followed Hyperlink" xfId="2659" builtinId="9" hidden="1"/>
    <cellStyle name="Followed Hyperlink" xfId="2660" builtinId="9" hidden="1"/>
    <cellStyle name="Followed Hyperlink" xfId="2661" builtinId="9" hidden="1"/>
    <cellStyle name="Followed Hyperlink" xfId="2662" builtinId="9" hidden="1"/>
    <cellStyle name="Followed Hyperlink" xfId="2663" builtinId="9" hidden="1"/>
    <cellStyle name="Followed Hyperlink" xfId="2664" builtinId="9" hidden="1"/>
    <cellStyle name="Followed Hyperlink" xfId="2665" builtinId="9" hidden="1"/>
    <cellStyle name="Followed Hyperlink" xfId="2666" builtinId="9" hidden="1"/>
    <cellStyle name="Followed Hyperlink" xfId="2667" builtinId="9" hidden="1"/>
    <cellStyle name="Followed Hyperlink" xfId="2668" builtinId="9" hidden="1"/>
    <cellStyle name="Followed Hyperlink" xfId="2669" builtinId="9" hidden="1"/>
    <cellStyle name="Followed Hyperlink" xfId="2670" builtinId="9" hidden="1"/>
    <cellStyle name="Followed Hyperlink" xfId="2671" builtinId="9" hidden="1"/>
    <cellStyle name="Followed Hyperlink" xfId="2672" builtinId="9" hidden="1"/>
    <cellStyle name="Followed Hyperlink" xfId="2673" builtinId="9" hidden="1"/>
    <cellStyle name="Followed Hyperlink" xfId="2674" builtinId="9" hidden="1"/>
    <cellStyle name="Followed Hyperlink" xfId="2675" builtinId="9" hidden="1"/>
    <cellStyle name="Followed Hyperlink" xfId="2676" builtinId="9" hidden="1"/>
    <cellStyle name="Followed Hyperlink" xfId="2677" builtinId="9" hidden="1"/>
    <cellStyle name="Followed Hyperlink" xfId="2678" builtinId="9" hidden="1"/>
    <cellStyle name="Followed Hyperlink" xfId="2679" builtinId="9" hidden="1"/>
    <cellStyle name="Followed Hyperlink" xfId="2680" builtinId="9" hidden="1"/>
    <cellStyle name="Followed Hyperlink" xfId="2681" builtinId="9" hidden="1"/>
    <cellStyle name="Followed Hyperlink" xfId="2682" builtinId="9" hidden="1"/>
    <cellStyle name="Followed Hyperlink" xfId="2683" builtinId="9" hidden="1"/>
    <cellStyle name="Followed Hyperlink" xfId="2684" builtinId="9" hidden="1"/>
    <cellStyle name="Followed Hyperlink" xfId="2685" builtinId="9" hidden="1"/>
    <cellStyle name="Followed Hyperlink" xfId="2686" builtinId="9" hidden="1"/>
    <cellStyle name="Followed Hyperlink" xfId="2687" builtinId="9" hidden="1"/>
    <cellStyle name="Followed Hyperlink" xfId="2688" builtinId="9" hidden="1"/>
    <cellStyle name="Followed Hyperlink" xfId="2689" builtinId="9" hidden="1"/>
    <cellStyle name="Followed Hyperlink" xfId="2690" builtinId="9" hidden="1"/>
    <cellStyle name="Followed Hyperlink" xfId="2691" builtinId="9" hidden="1"/>
    <cellStyle name="Followed Hyperlink" xfId="2692" builtinId="9" hidden="1"/>
    <cellStyle name="Followed Hyperlink" xfId="2693" builtinId="9" hidden="1"/>
    <cellStyle name="Followed Hyperlink" xfId="2694" builtinId="9" hidden="1"/>
    <cellStyle name="Followed Hyperlink" xfId="2695" builtinId="9" hidden="1"/>
    <cellStyle name="Followed Hyperlink" xfId="2696" builtinId="9" hidden="1"/>
    <cellStyle name="Followed Hyperlink" xfId="2697" builtinId="9" hidden="1"/>
    <cellStyle name="Followed Hyperlink" xfId="2698" builtinId="9" hidden="1"/>
    <cellStyle name="Followed Hyperlink" xfId="2699" builtinId="9" hidden="1"/>
    <cellStyle name="Followed Hyperlink" xfId="2700" builtinId="9" hidden="1"/>
    <cellStyle name="Followed Hyperlink" xfId="2701" builtinId="9" hidden="1"/>
    <cellStyle name="Followed Hyperlink" xfId="2702" builtinId="9" hidden="1"/>
    <cellStyle name="Followed Hyperlink" xfId="2703" builtinId="9" hidden="1"/>
    <cellStyle name="Followed Hyperlink" xfId="2704" builtinId="9" hidden="1"/>
    <cellStyle name="Followed Hyperlink" xfId="2705" builtinId="9" hidden="1"/>
    <cellStyle name="Followed Hyperlink" xfId="2706" builtinId="9" hidden="1"/>
    <cellStyle name="Followed Hyperlink" xfId="2707" builtinId="9" hidden="1"/>
    <cellStyle name="Followed Hyperlink" xfId="2708" builtinId="9" hidden="1"/>
    <cellStyle name="Followed Hyperlink" xfId="2709" builtinId="9" hidden="1"/>
    <cellStyle name="Followed Hyperlink" xfId="2710" builtinId="9" hidden="1"/>
    <cellStyle name="Followed Hyperlink" xfId="2711" builtinId="9" hidden="1"/>
    <cellStyle name="Followed Hyperlink" xfId="2712" builtinId="9" hidden="1"/>
    <cellStyle name="Followed Hyperlink" xfId="2713" builtinId="9" hidden="1"/>
    <cellStyle name="Followed Hyperlink" xfId="2714" builtinId="9" hidden="1"/>
    <cellStyle name="Followed Hyperlink" xfId="2715" builtinId="9" hidden="1"/>
    <cellStyle name="Followed Hyperlink" xfId="2716" builtinId="9" hidden="1"/>
    <cellStyle name="Followed Hyperlink" xfId="2717" builtinId="9" hidden="1"/>
    <cellStyle name="Followed Hyperlink" xfId="2718" builtinId="9" hidden="1"/>
    <cellStyle name="Followed Hyperlink" xfId="2719" builtinId="9" hidden="1"/>
    <cellStyle name="Followed Hyperlink" xfId="2720" builtinId="9" hidden="1"/>
    <cellStyle name="Followed Hyperlink" xfId="2721" builtinId="9" hidden="1"/>
    <cellStyle name="Followed Hyperlink" xfId="2722" builtinId="9" hidden="1"/>
    <cellStyle name="Followed Hyperlink" xfId="2723" builtinId="9" hidden="1"/>
    <cellStyle name="Followed Hyperlink" xfId="2724" builtinId="9" hidden="1"/>
    <cellStyle name="Followed Hyperlink" xfId="2725" builtinId="9" hidden="1"/>
    <cellStyle name="Followed Hyperlink" xfId="2726" builtinId="9" hidden="1"/>
    <cellStyle name="Followed Hyperlink" xfId="2727" builtinId="9" hidden="1"/>
    <cellStyle name="Followed Hyperlink" xfId="2728" builtinId="9" hidden="1"/>
    <cellStyle name="Followed Hyperlink" xfId="2729" builtinId="9" hidden="1"/>
    <cellStyle name="Followed Hyperlink" xfId="2730" builtinId="9" hidden="1"/>
    <cellStyle name="Followed Hyperlink" xfId="2731" builtinId="9" hidden="1"/>
    <cellStyle name="Followed Hyperlink" xfId="2732" builtinId="9" hidden="1"/>
    <cellStyle name="Followed Hyperlink" xfId="2733" builtinId="9" hidden="1"/>
    <cellStyle name="Followed Hyperlink" xfId="2734" builtinId="9" hidden="1"/>
    <cellStyle name="Followed Hyperlink" xfId="2735" builtinId="9" hidden="1"/>
    <cellStyle name="Followed Hyperlink" xfId="2736" builtinId="9" hidden="1"/>
    <cellStyle name="Followed Hyperlink" xfId="2737" builtinId="9" hidden="1"/>
    <cellStyle name="Followed Hyperlink" xfId="2738" builtinId="9" hidden="1"/>
    <cellStyle name="Followed Hyperlink" xfId="2739" builtinId="9" hidden="1"/>
    <cellStyle name="Followed Hyperlink" xfId="2740" builtinId="9" hidden="1"/>
    <cellStyle name="Followed Hyperlink" xfId="2741" builtinId="9" hidden="1"/>
    <cellStyle name="Followed Hyperlink" xfId="2742" builtinId="9" hidden="1"/>
    <cellStyle name="Followed Hyperlink" xfId="2743" builtinId="9" hidden="1"/>
    <cellStyle name="Followed Hyperlink" xfId="2744" builtinId="9" hidden="1"/>
    <cellStyle name="Followed Hyperlink" xfId="2745" builtinId="9" hidden="1"/>
    <cellStyle name="Followed Hyperlink" xfId="2746" builtinId="9" hidden="1"/>
    <cellStyle name="Followed Hyperlink" xfId="2747" builtinId="9" hidden="1"/>
    <cellStyle name="Followed Hyperlink" xfId="2748" builtinId="9" hidden="1"/>
    <cellStyle name="Followed Hyperlink" xfId="2749" builtinId="9" hidden="1"/>
    <cellStyle name="Followed Hyperlink" xfId="2750" builtinId="9" hidden="1"/>
    <cellStyle name="Followed Hyperlink" xfId="2751" builtinId="9" hidden="1"/>
    <cellStyle name="Followed Hyperlink" xfId="2752" builtinId="9" hidden="1"/>
    <cellStyle name="Followed Hyperlink" xfId="2753" builtinId="9" hidden="1"/>
    <cellStyle name="Followed Hyperlink" xfId="2754" builtinId="9" hidden="1"/>
    <cellStyle name="Followed Hyperlink" xfId="2755" builtinId="9" hidden="1"/>
    <cellStyle name="Followed Hyperlink" xfId="2756" builtinId="9" hidden="1"/>
    <cellStyle name="Followed Hyperlink" xfId="2757" builtinId="9" hidden="1"/>
    <cellStyle name="Followed Hyperlink" xfId="2758" builtinId="9" hidden="1"/>
    <cellStyle name="Followed Hyperlink" xfId="2759" builtinId="9" hidden="1"/>
    <cellStyle name="Followed Hyperlink" xfId="2760" builtinId="9" hidden="1"/>
    <cellStyle name="Followed Hyperlink" xfId="2761" builtinId="9" hidden="1"/>
    <cellStyle name="Followed Hyperlink" xfId="2762" builtinId="9" hidden="1"/>
    <cellStyle name="Followed Hyperlink" xfId="2763" builtinId="9" hidden="1"/>
    <cellStyle name="Followed Hyperlink" xfId="2764" builtinId="9" hidden="1"/>
    <cellStyle name="Followed Hyperlink" xfId="2765" builtinId="9" hidden="1"/>
    <cellStyle name="Followed Hyperlink" xfId="2766" builtinId="9" hidden="1"/>
    <cellStyle name="Followed Hyperlink" xfId="2767" builtinId="9" hidden="1"/>
    <cellStyle name="Followed Hyperlink" xfId="2768" builtinId="9" hidden="1"/>
    <cellStyle name="Followed Hyperlink" xfId="2769" builtinId="9" hidden="1"/>
    <cellStyle name="Followed Hyperlink" xfId="2770" builtinId="9" hidden="1"/>
    <cellStyle name="Followed Hyperlink" xfId="2771" builtinId="9" hidden="1"/>
    <cellStyle name="Followed Hyperlink" xfId="2772" builtinId="9" hidden="1"/>
    <cellStyle name="Followed Hyperlink" xfId="2773" builtinId="9" hidden="1"/>
    <cellStyle name="Followed Hyperlink" xfId="2774" builtinId="9" hidden="1"/>
    <cellStyle name="Followed Hyperlink" xfId="2775" builtinId="9" hidden="1"/>
    <cellStyle name="Followed Hyperlink" xfId="2776" builtinId="9" hidden="1"/>
    <cellStyle name="Followed Hyperlink" xfId="2777" builtinId="9" hidden="1"/>
    <cellStyle name="Followed Hyperlink" xfId="2778" builtinId="9" hidden="1"/>
    <cellStyle name="Followed Hyperlink" xfId="2779" builtinId="9" hidden="1"/>
    <cellStyle name="Followed Hyperlink" xfId="2780" builtinId="9" hidden="1"/>
    <cellStyle name="Followed Hyperlink" xfId="2781" builtinId="9" hidden="1"/>
    <cellStyle name="Followed Hyperlink" xfId="2782" builtinId="9" hidden="1"/>
    <cellStyle name="Followed Hyperlink" xfId="2783" builtinId="9" hidden="1"/>
    <cellStyle name="Followed Hyperlink" xfId="2784" builtinId="9" hidden="1"/>
    <cellStyle name="Followed Hyperlink" xfId="2785" builtinId="9" hidden="1"/>
    <cellStyle name="Followed Hyperlink" xfId="2786" builtinId="9" hidden="1"/>
    <cellStyle name="Followed Hyperlink" xfId="2787" builtinId="9" hidden="1"/>
    <cellStyle name="Followed Hyperlink" xfId="2788" builtinId="9" hidden="1"/>
    <cellStyle name="Followed Hyperlink" xfId="2789" builtinId="9" hidden="1"/>
    <cellStyle name="Followed Hyperlink" xfId="2790" builtinId="9" hidden="1"/>
    <cellStyle name="Followed Hyperlink" xfId="2791" builtinId="9" hidden="1"/>
    <cellStyle name="Followed Hyperlink" xfId="2792" builtinId="9" hidden="1"/>
    <cellStyle name="Followed Hyperlink" xfId="2793" builtinId="9" hidden="1"/>
    <cellStyle name="Followed Hyperlink" xfId="2794" builtinId="9" hidden="1"/>
    <cellStyle name="Followed Hyperlink" xfId="2795" builtinId="9" hidden="1"/>
    <cellStyle name="Followed Hyperlink" xfId="2796" builtinId="9" hidden="1"/>
    <cellStyle name="Followed Hyperlink" xfId="2797" builtinId="9" hidden="1"/>
    <cellStyle name="Followed Hyperlink" xfId="2798" builtinId="9" hidden="1"/>
    <cellStyle name="Followed Hyperlink" xfId="2799" builtinId="9" hidden="1"/>
    <cellStyle name="Followed Hyperlink" xfId="2800" builtinId="9" hidden="1"/>
    <cellStyle name="Followed Hyperlink" xfId="2801" builtinId="9" hidden="1"/>
    <cellStyle name="Followed Hyperlink" xfId="2802" builtinId="9" hidden="1"/>
    <cellStyle name="Followed Hyperlink" xfId="2803" builtinId="9" hidden="1"/>
    <cellStyle name="Followed Hyperlink" xfId="2804" builtinId="9" hidden="1"/>
    <cellStyle name="Followed Hyperlink" xfId="2805" builtinId="9" hidden="1"/>
    <cellStyle name="Followed Hyperlink" xfId="2806" builtinId="9" hidden="1"/>
    <cellStyle name="Followed Hyperlink" xfId="2807" builtinId="9" hidden="1"/>
    <cellStyle name="Followed Hyperlink" xfId="2808" builtinId="9" hidden="1"/>
    <cellStyle name="Followed Hyperlink" xfId="2809" builtinId="9" hidden="1"/>
    <cellStyle name="Followed Hyperlink" xfId="2810" builtinId="9" hidden="1"/>
    <cellStyle name="Followed Hyperlink" xfId="2811" builtinId="9" hidden="1"/>
    <cellStyle name="Followed Hyperlink" xfId="2812" builtinId="9" hidden="1"/>
    <cellStyle name="Followed Hyperlink" xfId="2813" builtinId="9" hidden="1"/>
    <cellStyle name="Followed Hyperlink" xfId="2814" builtinId="9" hidden="1"/>
    <cellStyle name="Followed Hyperlink" xfId="2815" builtinId="9" hidden="1"/>
    <cellStyle name="Followed Hyperlink" xfId="2816" builtinId="9" hidden="1"/>
    <cellStyle name="Followed Hyperlink" xfId="2817" builtinId="9" hidden="1"/>
    <cellStyle name="Followed Hyperlink" xfId="2818" builtinId="9" hidden="1"/>
    <cellStyle name="Followed Hyperlink" xfId="2819" builtinId="9" hidden="1"/>
    <cellStyle name="Followed Hyperlink" xfId="2820" builtinId="9" hidden="1"/>
    <cellStyle name="Followed Hyperlink" xfId="2821" builtinId="9" hidden="1"/>
    <cellStyle name="Followed Hyperlink" xfId="2822" builtinId="9" hidden="1"/>
    <cellStyle name="Followed Hyperlink" xfId="2823" builtinId="9" hidden="1"/>
    <cellStyle name="Followed Hyperlink" xfId="2824" builtinId="9" hidden="1"/>
    <cellStyle name="Followed Hyperlink" xfId="2825" builtinId="9" hidden="1"/>
    <cellStyle name="Followed Hyperlink" xfId="2826" builtinId="9" hidden="1"/>
    <cellStyle name="Followed Hyperlink" xfId="2827" builtinId="9" hidden="1"/>
    <cellStyle name="Followed Hyperlink" xfId="2828" builtinId="9" hidden="1"/>
    <cellStyle name="Followed Hyperlink" xfId="2829" builtinId="9" hidden="1"/>
    <cellStyle name="Followed Hyperlink" xfId="2830" builtinId="9" hidden="1"/>
    <cellStyle name="Followed Hyperlink" xfId="2831" builtinId="9" hidden="1"/>
    <cellStyle name="Followed Hyperlink" xfId="2832" builtinId="9" hidden="1"/>
    <cellStyle name="Followed Hyperlink" xfId="2833" builtinId="9" hidden="1"/>
    <cellStyle name="Followed Hyperlink" xfId="2834" builtinId="9" hidden="1"/>
    <cellStyle name="Followed Hyperlink" xfId="2835" builtinId="9" hidden="1"/>
    <cellStyle name="Followed Hyperlink" xfId="2836" builtinId="9" hidden="1"/>
    <cellStyle name="Followed Hyperlink" xfId="2837" builtinId="9" hidden="1"/>
    <cellStyle name="Followed Hyperlink" xfId="2838" builtinId="9" hidden="1"/>
    <cellStyle name="Followed Hyperlink" xfId="2839" builtinId="9" hidden="1"/>
    <cellStyle name="Followed Hyperlink" xfId="2840" builtinId="9" hidden="1"/>
    <cellStyle name="Followed Hyperlink" xfId="2841" builtinId="9" hidden="1"/>
    <cellStyle name="Followed Hyperlink" xfId="2842" builtinId="9" hidden="1"/>
    <cellStyle name="Followed Hyperlink" xfId="2843" builtinId="9" hidden="1"/>
    <cellStyle name="Followed Hyperlink" xfId="2844" builtinId="9" hidden="1"/>
    <cellStyle name="Followed Hyperlink" xfId="2845" builtinId="9" hidden="1"/>
    <cellStyle name="Followed Hyperlink" xfId="2846" builtinId="9" hidden="1"/>
    <cellStyle name="Followed Hyperlink" xfId="2847" builtinId="9" hidden="1"/>
    <cellStyle name="Followed Hyperlink" xfId="2848" builtinId="9" hidden="1"/>
    <cellStyle name="Followed Hyperlink" xfId="2849" builtinId="9" hidden="1"/>
    <cellStyle name="Followed Hyperlink" xfId="2850" builtinId="9" hidden="1"/>
    <cellStyle name="Followed Hyperlink" xfId="2851" builtinId="9" hidden="1"/>
    <cellStyle name="Followed Hyperlink" xfId="2852" builtinId="9" hidden="1"/>
    <cellStyle name="Followed Hyperlink" xfId="2853" builtinId="9" hidden="1"/>
    <cellStyle name="Followed Hyperlink" xfId="2854" builtinId="9" hidden="1"/>
    <cellStyle name="Followed Hyperlink" xfId="2855" builtinId="9" hidden="1"/>
    <cellStyle name="Followed Hyperlink" xfId="2856" builtinId="9" hidden="1"/>
    <cellStyle name="Followed Hyperlink" xfId="2857" builtinId="9" hidden="1"/>
    <cellStyle name="Followed Hyperlink" xfId="2858" builtinId="9" hidden="1"/>
    <cellStyle name="Followed Hyperlink" xfId="2859" builtinId="9" hidden="1"/>
    <cellStyle name="Followed Hyperlink" xfId="2860" builtinId="9" hidden="1"/>
    <cellStyle name="Followed Hyperlink" xfId="2861" builtinId="9" hidden="1"/>
    <cellStyle name="Followed Hyperlink" xfId="2862" builtinId="9" hidden="1"/>
    <cellStyle name="Followed Hyperlink" xfId="2863" builtinId="9" hidden="1"/>
    <cellStyle name="Followed Hyperlink" xfId="2864" builtinId="9" hidden="1"/>
    <cellStyle name="Followed Hyperlink" xfId="2865" builtinId="9" hidden="1"/>
    <cellStyle name="Followed Hyperlink" xfId="2866" builtinId="9" hidden="1"/>
    <cellStyle name="Followed Hyperlink" xfId="2867" builtinId="9" hidden="1"/>
    <cellStyle name="Followed Hyperlink" xfId="2868" builtinId="9" hidden="1"/>
    <cellStyle name="Followed Hyperlink" xfId="2869" builtinId="9" hidden="1"/>
    <cellStyle name="Followed Hyperlink" xfId="2870" builtinId="9" hidden="1"/>
    <cellStyle name="Followed Hyperlink" xfId="2871" builtinId="9" hidden="1"/>
    <cellStyle name="Followed Hyperlink" xfId="2872" builtinId="9" hidden="1"/>
    <cellStyle name="Followed Hyperlink" xfId="2873" builtinId="9" hidden="1"/>
    <cellStyle name="Followed Hyperlink" xfId="2874" builtinId="9" hidden="1"/>
    <cellStyle name="Followed Hyperlink" xfId="2875" builtinId="9" hidden="1"/>
    <cellStyle name="Followed Hyperlink" xfId="2876" builtinId="9" hidden="1"/>
    <cellStyle name="Followed Hyperlink" xfId="2877" builtinId="9" hidden="1"/>
    <cellStyle name="Followed Hyperlink" xfId="2878" builtinId="9" hidden="1"/>
    <cellStyle name="Followed Hyperlink" xfId="2879" builtinId="9" hidden="1"/>
    <cellStyle name="Followed Hyperlink" xfId="2880" builtinId="9" hidden="1"/>
    <cellStyle name="Followed Hyperlink" xfId="2881" builtinId="9" hidden="1"/>
    <cellStyle name="Followed Hyperlink" xfId="2882" builtinId="9" hidden="1"/>
    <cellStyle name="Followed Hyperlink" xfId="2883" builtinId="9" hidden="1"/>
    <cellStyle name="Followed Hyperlink" xfId="2884" builtinId="9" hidden="1"/>
    <cellStyle name="Followed Hyperlink" xfId="2885" builtinId="9" hidden="1"/>
    <cellStyle name="Followed Hyperlink" xfId="2886" builtinId="9" hidden="1"/>
    <cellStyle name="Followed Hyperlink" xfId="2887" builtinId="9" hidden="1"/>
    <cellStyle name="Followed Hyperlink" xfId="2888" builtinId="9" hidden="1"/>
    <cellStyle name="Followed Hyperlink" xfId="2889" builtinId="9" hidden="1"/>
    <cellStyle name="Followed Hyperlink" xfId="2890" builtinId="9" hidden="1"/>
    <cellStyle name="Followed Hyperlink" xfId="2891" builtinId="9" hidden="1"/>
    <cellStyle name="Followed Hyperlink" xfId="2892" builtinId="9" hidden="1"/>
    <cellStyle name="Followed Hyperlink" xfId="2893" builtinId="9" hidden="1"/>
    <cellStyle name="Followed Hyperlink" xfId="2894" builtinId="9" hidden="1"/>
    <cellStyle name="Followed Hyperlink" xfId="2895" builtinId="9" hidden="1"/>
    <cellStyle name="Followed Hyperlink" xfId="2896" builtinId="9" hidden="1"/>
    <cellStyle name="Followed Hyperlink" xfId="2897" builtinId="9" hidden="1"/>
    <cellStyle name="Followed Hyperlink" xfId="2898" builtinId="9" hidden="1"/>
    <cellStyle name="Followed Hyperlink" xfId="2899" builtinId="9" hidden="1"/>
    <cellStyle name="Followed Hyperlink" xfId="2900" builtinId="9" hidden="1"/>
    <cellStyle name="Followed Hyperlink" xfId="2901" builtinId="9" hidden="1"/>
    <cellStyle name="Followed Hyperlink" xfId="2902" builtinId="9" hidden="1"/>
    <cellStyle name="Followed Hyperlink" xfId="2903" builtinId="9" hidden="1"/>
    <cellStyle name="Followed Hyperlink" xfId="2904" builtinId="9" hidden="1"/>
    <cellStyle name="Followed Hyperlink" xfId="2905" builtinId="9" hidden="1"/>
    <cellStyle name="Followed Hyperlink" xfId="2906" builtinId="9" hidden="1"/>
    <cellStyle name="Followed Hyperlink" xfId="2907" builtinId="9" hidden="1"/>
    <cellStyle name="Followed Hyperlink" xfId="2908" builtinId="9" hidden="1"/>
    <cellStyle name="Followed Hyperlink" xfId="2909" builtinId="9" hidden="1"/>
    <cellStyle name="Followed Hyperlink" xfId="2910" builtinId="9" hidden="1"/>
    <cellStyle name="Followed Hyperlink" xfId="2911" builtinId="9" hidden="1"/>
    <cellStyle name="Followed Hyperlink" xfId="2912" builtinId="9" hidden="1"/>
    <cellStyle name="Followed Hyperlink" xfId="2913" builtinId="9" hidden="1"/>
    <cellStyle name="Followed Hyperlink" xfId="2914" builtinId="9" hidden="1"/>
    <cellStyle name="Followed Hyperlink" xfId="2915" builtinId="9" hidden="1"/>
    <cellStyle name="Followed Hyperlink" xfId="2916" builtinId="9" hidden="1"/>
    <cellStyle name="Followed Hyperlink" xfId="2917" builtinId="9" hidden="1"/>
    <cellStyle name="Followed Hyperlink" xfId="2918" builtinId="9" hidden="1"/>
    <cellStyle name="Followed Hyperlink" xfId="2919" builtinId="9" hidden="1"/>
    <cellStyle name="Followed Hyperlink" xfId="2920" builtinId="9" hidden="1"/>
    <cellStyle name="Followed Hyperlink" xfId="2921" builtinId="9" hidden="1"/>
    <cellStyle name="Followed Hyperlink" xfId="2922" builtinId="9" hidden="1"/>
    <cellStyle name="Followed Hyperlink" xfId="2923" builtinId="9" hidden="1"/>
    <cellStyle name="Followed Hyperlink" xfId="2924" builtinId="9" hidden="1"/>
    <cellStyle name="Followed Hyperlink" xfId="2925" builtinId="9" hidden="1"/>
    <cellStyle name="Followed Hyperlink" xfId="2926" builtinId="9" hidden="1"/>
    <cellStyle name="Followed Hyperlink" xfId="2927" builtinId="9" hidden="1"/>
    <cellStyle name="Followed Hyperlink" xfId="2928" builtinId="9" hidden="1"/>
    <cellStyle name="Followed Hyperlink" xfId="2929" builtinId="9" hidden="1"/>
    <cellStyle name="Followed Hyperlink" xfId="2930" builtinId="9" hidden="1"/>
    <cellStyle name="Followed Hyperlink" xfId="2931" builtinId="9" hidden="1"/>
    <cellStyle name="Followed Hyperlink" xfId="2932" builtinId="9" hidden="1"/>
    <cellStyle name="Followed Hyperlink" xfId="2933" builtinId="9" hidden="1"/>
    <cellStyle name="Followed Hyperlink" xfId="2934" builtinId="9" hidden="1"/>
    <cellStyle name="Followed Hyperlink" xfId="2935" builtinId="9" hidden="1"/>
    <cellStyle name="Followed Hyperlink" xfId="2936" builtinId="9" hidden="1"/>
    <cellStyle name="Followed Hyperlink" xfId="2937" builtinId="9" hidden="1"/>
    <cellStyle name="Followed Hyperlink" xfId="2938" builtinId="9" hidden="1"/>
    <cellStyle name="Followed Hyperlink" xfId="2939" builtinId="9" hidden="1"/>
    <cellStyle name="Followed Hyperlink" xfId="2940" builtinId="9" hidden="1"/>
    <cellStyle name="Followed Hyperlink" xfId="2941" builtinId="9" hidden="1"/>
    <cellStyle name="Followed Hyperlink" xfId="2942" builtinId="9" hidden="1"/>
    <cellStyle name="Followed Hyperlink" xfId="2943" builtinId="9" hidden="1"/>
    <cellStyle name="Followed Hyperlink" xfId="2944" builtinId="9" hidden="1"/>
    <cellStyle name="Followed Hyperlink" xfId="2945" builtinId="9" hidden="1"/>
    <cellStyle name="Followed Hyperlink" xfId="2946" builtinId="9" hidden="1"/>
    <cellStyle name="Followed Hyperlink" xfId="2947" builtinId="9" hidden="1"/>
    <cellStyle name="Followed Hyperlink" xfId="2948" builtinId="9" hidden="1"/>
    <cellStyle name="Followed Hyperlink" xfId="2949" builtinId="9" hidden="1"/>
    <cellStyle name="Followed Hyperlink" xfId="2950" builtinId="9" hidden="1"/>
    <cellStyle name="Followed Hyperlink" xfId="2951" builtinId="9" hidden="1"/>
    <cellStyle name="Followed Hyperlink" xfId="2952" builtinId="9" hidden="1"/>
    <cellStyle name="Followed Hyperlink" xfId="2953" builtinId="9" hidden="1"/>
    <cellStyle name="Followed Hyperlink" xfId="2954" builtinId="9" hidden="1"/>
    <cellStyle name="Followed Hyperlink" xfId="2955" builtinId="9" hidden="1"/>
    <cellStyle name="Followed Hyperlink" xfId="2956" builtinId="9" hidden="1"/>
    <cellStyle name="Followed Hyperlink" xfId="2957" builtinId="9" hidden="1"/>
    <cellStyle name="Followed Hyperlink" xfId="2958" builtinId="9" hidden="1"/>
    <cellStyle name="Followed Hyperlink" xfId="2959" builtinId="9" hidden="1"/>
    <cellStyle name="Followed Hyperlink" xfId="2960" builtinId="9" hidden="1"/>
    <cellStyle name="Followed Hyperlink" xfId="2961" builtinId="9" hidden="1"/>
    <cellStyle name="Followed Hyperlink" xfId="2962" builtinId="9" hidden="1"/>
    <cellStyle name="Followed Hyperlink" xfId="2963" builtinId="9" hidden="1"/>
    <cellStyle name="Followed Hyperlink" xfId="2964" builtinId="9" hidden="1"/>
    <cellStyle name="Followed Hyperlink" xfId="2965" builtinId="9" hidden="1"/>
    <cellStyle name="Followed Hyperlink" xfId="2966" builtinId="9" hidden="1"/>
    <cellStyle name="Followed Hyperlink" xfId="2967" builtinId="9" hidden="1"/>
    <cellStyle name="Followed Hyperlink" xfId="2968" builtinId="9" hidden="1"/>
    <cellStyle name="Followed Hyperlink" xfId="2969" builtinId="9" hidden="1"/>
    <cellStyle name="Followed Hyperlink" xfId="2970" builtinId="9" hidden="1"/>
    <cellStyle name="Followed Hyperlink" xfId="2971" builtinId="9" hidden="1"/>
    <cellStyle name="Followed Hyperlink" xfId="2972" builtinId="9" hidden="1"/>
    <cellStyle name="Followed Hyperlink" xfId="2973" builtinId="9" hidden="1"/>
    <cellStyle name="Followed Hyperlink" xfId="2974" builtinId="9" hidden="1"/>
    <cellStyle name="Followed Hyperlink" xfId="2975" builtinId="9" hidden="1"/>
    <cellStyle name="Followed Hyperlink" xfId="2976" builtinId="9" hidden="1"/>
    <cellStyle name="Followed Hyperlink" xfId="2977" builtinId="9" hidden="1"/>
    <cellStyle name="Followed Hyperlink" xfId="2978" builtinId="9" hidden="1"/>
    <cellStyle name="Followed Hyperlink" xfId="2979" builtinId="9" hidden="1"/>
    <cellStyle name="Followed Hyperlink" xfId="2980" builtinId="9" hidden="1"/>
    <cellStyle name="Followed Hyperlink" xfId="2981" builtinId="9" hidden="1"/>
    <cellStyle name="Followed Hyperlink" xfId="2982" builtinId="9" hidden="1"/>
    <cellStyle name="Followed Hyperlink" xfId="2983" builtinId="9" hidden="1"/>
    <cellStyle name="Followed Hyperlink" xfId="2984" builtinId="9" hidden="1"/>
    <cellStyle name="Followed Hyperlink" xfId="2985" builtinId="9" hidden="1"/>
    <cellStyle name="Followed Hyperlink" xfId="2986" builtinId="9" hidden="1"/>
    <cellStyle name="Followed Hyperlink" xfId="2987" builtinId="9" hidden="1"/>
    <cellStyle name="Followed Hyperlink" xfId="2988" builtinId="9" hidden="1"/>
    <cellStyle name="Followed Hyperlink" xfId="2989" builtinId="9" hidden="1"/>
    <cellStyle name="Followed Hyperlink" xfId="2990" builtinId="9" hidden="1"/>
    <cellStyle name="Followed Hyperlink" xfId="2991" builtinId="9" hidden="1"/>
    <cellStyle name="Followed Hyperlink" xfId="2992" builtinId="9" hidden="1"/>
    <cellStyle name="Followed Hyperlink" xfId="2993" builtinId="9" hidden="1"/>
    <cellStyle name="Followed Hyperlink" xfId="2994" builtinId="9" hidden="1"/>
    <cellStyle name="Followed Hyperlink" xfId="2995" builtinId="9" hidden="1"/>
    <cellStyle name="Followed Hyperlink" xfId="2996" builtinId="9" hidden="1"/>
    <cellStyle name="Followed Hyperlink" xfId="2997" builtinId="9" hidden="1"/>
    <cellStyle name="Followed Hyperlink" xfId="2998" builtinId="9" hidden="1"/>
    <cellStyle name="Followed Hyperlink" xfId="2999" builtinId="9" hidden="1"/>
    <cellStyle name="Followed Hyperlink" xfId="3000" builtinId="9" hidden="1"/>
    <cellStyle name="Followed Hyperlink" xfId="3001" builtinId="9" hidden="1"/>
    <cellStyle name="Followed Hyperlink" xfId="3002" builtinId="9" hidden="1"/>
    <cellStyle name="Followed Hyperlink" xfId="3003" builtinId="9" hidden="1"/>
    <cellStyle name="Followed Hyperlink" xfId="3004" builtinId="9" hidden="1"/>
    <cellStyle name="Followed Hyperlink" xfId="3005" builtinId="9" hidden="1"/>
    <cellStyle name="Followed Hyperlink" xfId="3006" builtinId="9" hidden="1"/>
    <cellStyle name="Followed Hyperlink" xfId="3007" builtinId="9" hidden="1"/>
    <cellStyle name="Followed Hyperlink" xfId="3008" builtinId="9" hidden="1"/>
    <cellStyle name="Followed Hyperlink" xfId="3009" builtinId="9" hidden="1"/>
    <cellStyle name="Followed Hyperlink" xfId="3010" builtinId="9" hidden="1"/>
    <cellStyle name="Followed Hyperlink" xfId="3011" builtinId="9" hidden="1"/>
    <cellStyle name="Followed Hyperlink" xfId="3012" builtinId="9" hidden="1"/>
    <cellStyle name="Followed Hyperlink" xfId="3013" builtinId="9" hidden="1"/>
    <cellStyle name="Followed Hyperlink" xfId="3014" builtinId="9" hidden="1"/>
    <cellStyle name="Followed Hyperlink" xfId="3015" builtinId="9" hidden="1"/>
    <cellStyle name="Followed Hyperlink" xfId="3016" builtinId="9" hidden="1"/>
    <cellStyle name="Followed Hyperlink" xfId="3017" builtinId="9" hidden="1"/>
    <cellStyle name="Followed Hyperlink" xfId="3018" builtinId="9" hidden="1"/>
    <cellStyle name="Followed Hyperlink" xfId="3019" builtinId="9" hidden="1"/>
    <cellStyle name="Followed Hyperlink" xfId="3020" builtinId="9" hidden="1"/>
    <cellStyle name="Followed Hyperlink" xfId="3021" builtinId="9" hidden="1"/>
    <cellStyle name="Followed Hyperlink" xfId="3022" builtinId="9" hidden="1"/>
    <cellStyle name="Followed Hyperlink" xfId="3023" builtinId="9" hidden="1"/>
    <cellStyle name="Followed Hyperlink" xfId="3024" builtinId="9" hidden="1"/>
    <cellStyle name="Followed Hyperlink" xfId="3025" builtinId="9" hidden="1"/>
    <cellStyle name="Followed Hyperlink" xfId="3026" builtinId="9" hidden="1"/>
    <cellStyle name="Followed Hyperlink" xfId="3027" builtinId="9" hidden="1"/>
    <cellStyle name="Followed Hyperlink" xfId="3028" builtinId="9" hidden="1"/>
    <cellStyle name="Followed Hyperlink" xfId="3029" builtinId="9" hidden="1"/>
    <cellStyle name="Followed Hyperlink" xfId="3030" builtinId="9" hidden="1"/>
    <cellStyle name="Followed Hyperlink" xfId="3031" builtinId="9" hidden="1"/>
    <cellStyle name="Followed Hyperlink" xfId="3032" builtinId="9" hidden="1"/>
    <cellStyle name="Followed Hyperlink" xfId="3033" builtinId="9" hidden="1"/>
    <cellStyle name="Followed Hyperlink" xfId="3034" builtinId="9" hidden="1"/>
    <cellStyle name="Followed Hyperlink" xfId="3035" builtinId="9"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3045" builtinId="8"/>
    <cellStyle name="Navadno 10 2 2 2" xfId="3044" xr:uid="{4D847883-E4E9-A24E-9581-7207C614AEBF}"/>
    <cellStyle name="Navadno 2" xfId="3" xr:uid="{00000000-0005-0000-0000-0000DB0B0000}"/>
    <cellStyle name="Navadno 2 10" xfId="3040" xr:uid="{66BBFD6A-6B19-7248-9C05-85610633DBB3}"/>
    <cellStyle name="Navadno 42" xfId="3039" xr:uid="{8D6E085D-B1E9-BC4A-B742-607DDB5212B6}"/>
    <cellStyle name="Navadno_PAVLIČ POPIS-PZI-RACIONALIZACIJA" xfId="3036" xr:uid="{815FD708-BB61-F749-B705-CD2E309DADF5}"/>
    <cellStyle name="Normal" xfId="0" builtinId="0"/>
    <cellStyle name="Normal 193" xfId="3043" xr:uid="{8C46C400-2E00-624F-B7B8-AE1F5142A98E}"/>
    <cellStyle name="Normal 2" xfId="3046" xr:uid="{60461360-E83C-714A-B3CC-BA1DFA2F6341}"/>
    <cellStyle name="Normal_Seznam prostorov" xfId="425" xr:uid="{00000000-0005-0000-0000-0000DD0B0000}"/>
    <cellStyle name="Popis Evo" xfId="3042" xr:uid="{5368A762-F5DB-274A-83AA-686137856206}"/>
    <cellStyle name="Poudarek3 2" xfId="4" xr:uid="{00000000-0005-0000-0000-0000DE0B0000}"/>
    <cellStyle name="Valuta 19" xfId="3038" xr:uid="{6365049C-90A8-CA4C-8681-E024873D4007}"/>
    <cellStyle name="Vejica 15" xfId="3037" xr:uid="{6A0F3265-1DD0-E343-822E-5F715272672C}"/>
  </cellStyles>
  <dxfs count="3">
    <dxf>
      <font>
        <b val="0"/>
        <i/>
        <strike val="0"/>
        <color theme="0"/>
      </font>
    </dxf>
    <dxf>
      <font>
        <b val="0"/>
        <i/>
        <strike val="0"/>
        <color theme="0"/>
      </font>
    </dxf>
    <dxf>
      <font>
        <b val="0"/>
        <i/>
        <strike val="0"/>
        <color theme="0"/>
      </font>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emf"/><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emf"/><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jpeg"/><Relationship Id="rId24" Type="http://schemas.openxmlformats.org/officeDocument/2006/relationships/image" Target="../media/image24.jpg"/><Relationship Id="rId5" Type="http://schemas.openxmlformats.org/officeDocument/2006/relationships/image" Target="../media/image5.png"/><Relationship Id="rId15" Type="http://schemas.openxmlformats.org/officeDocument/2006/relationships/image" Target="../media/image15.jp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editAs="oneCell">
    <xdr:from>
      <xdr:col>3</xdr:col>
      <xdr:colOff>543278</xdr:colOff>
      <xdr:row>36</xdr:row>
      <xdr:rowOff>19164</xdr:rowOff>
    </xdr:from>
    <xdr:to>
      <xdr:col>3</xdr:col>
      <xdr:colOff>3238500</xdr:colOff>
      <xdr:row>49</xdr:row>
      <xdr:rowOff>98777</xdr:rowOff>
    </xdr:to>
    <xdr:pic>
      <xdr:nvPicPr>
        <xdr:cNvPr id="2" name="Picture 1" descr="Aquael akvarij Optiset črn - 125L - MrPet.si">
          <a:extLst>
            <a:ext uri="{FF2B5EF4-FFF2-40B4-BE49-F238E27FC236}">
              <a16:creationId xmlns:a16="http://schemas.microsoft.com/office/drawing/2014/main" id="{6F9B1D87-F3BA-7562-12DF-5F6B3C4C8A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90278" y="13142497"/>
          <a:ext cx="2695222" cy="2831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1319388</xdr:colOff>
      <xdr:row>178</xdr:row>
      <xdr:rowOff>49390</xdr:rowOff>
    </xdr:from>
    <xdr:to>
      <xdr:col>3</xdr:col>
      <xdr:colOff>2437895</xdr:colOff>
      <xdr:row>186</xdr:row>
      <xdr:rowOff>65518</xdr:rowOff>
    </xdr:to>
    <xdr:pic>
      <xdr:nvPicPr>
        <xdr:cNvPr id="7" name="Picture 6">
          <a:extLst>
            <a:ext uri="{FF2B5EF4-FFF2-40B4-BE49-F238E27FC236}">
              <a16:creationId xmlns:a16="http://schemas.microsoft.com/office/drawing/2014/main" id="{822E481D-E219-6A48-99CF-03F580C2EB33}"/>
            </a:ext>
          </a:extLst>
        </xdr:cNvPr>
        <xdr:cNvPicPr>
          <a:picLocks noChangeAspect="1"/>
        </xdr:cNvPicPr>
      </xdr:nvPicPr>
      <xdr:blipFill>
        <a:blip xmlns:r="http://schemas.openxmlformats.org/officeDocument/2006/relationships" r:embed="rId2"/>
        <a:stretch>
          <a:fillRect/>
        </a:stretch>
      </xdr:blipFill>
      <xdr:spPr>
        <a:xfrm>
          <a:off x="9066388" y="44943890"/>
          <a:ext cx="1118507" cy="1709461"/>
        </a:xfrm>
        <a:prstGeom prst="rect">
          <a:avLst/>
        </a:prstGeom>
      </xdr:spPr>
    </xdr:pic>
    <xdr:clientData/>
  </xdr:twoCellAnchor>
  <xdr:twoCellAnchor editAs="oneCell">
    <xdr:from>
      <xdr:col>3</xdr:col>
      <xdr:colOff>677333</xdr:colOff>
      <xdr:row>427</xdr:row>
      <xdr:rowOff>91132</xdr:rowOff>
    </xdr:from>
    <xdr:to>
      <xdr:col>3</xdr:col>
      <xdr:colOff>3265536</xdr:colOff>
      <xdr:row>432</xdr:row>
      <xdr:rowOff>175270</xdr:rowOff>
    </xdr:to>
    <xdr:pic>
      <xdr:nvPicPr>
        <xdr:cNvPr id="10" name="Picture 9">
          <a:extLst>
            <a:ext uri="{FF2B5EF4-FFF2-40B4-BE49-F238E27FC236}">
              <a16:creationId xmlns:a16="http://schemas.microsoft.com/office/drawing/2014/main" id="{027ADCC5-F1D6-2841-9167-901F50A347DE}"/>
            </a:ext>
          </a:extLst>
        </xdr:cNvPr>
        <xdr:cNvPicPr>
          <a:picLocks noChangeAspect="1"/>
        </xdr:cNvPicPr>
      </xdr:nvPicPr>
      <xdr:blipFill>
        <a:blip xmlns:r="http://schemas.openxmlformats.org/officeDocument/2006/relationships" r:embed="rId3"/>
        <a:srcRect/>
        <a:stretch/>
      </xdr:blipFill>
      <xdr:spPr>
        <a:xfrm>
          <a:off x="8445007" y="91368690"/>
          <a:ext cx="2588203" cy="2028069"/>
        </a:xfrm>
        <a:prstGeom prst="rect">
          <a:avLst/>
        </a:prstGeom>
      </xdr:spPr>
    </xdr:pic>
    <xdr:clientData/>
  </xdr:twoCellAnchor>
  <xdr:twoCellAnchor editAs="oneCell">
    <xdr:from>
      <xdr:col>3</xdr:col>
      <xdr:colOff>787109</xdr:colOff>
      <xdr:row>439</xdr:row>
      <xdr:rowOff>254000</xdr:rowOff>
    </xdr:from>
    <xdr:to>
      <xdr:col>3</xdr:col>
      <xdr:colOff>3400241</xdr:colOff>
      <xdr:row>445</xdr:row>
      <xdr:rowOff>175191</xdr:rowOff>
    </xdr:to>
    <xdr:pic>
      <xdr:nvPicPr>
        <xdr:cNvPr id="11" name="Picture 10">
          <a:extLst>
            <a:ext uri="{FF2B5EF4-FFF2-40B4-BE49-F238E27FC236}">
              <a16:creationId xmlns:a16="http://schemas.microsoft.com/office/drawing/2014/main" id="{01A087CD-596C-AD45-AD27-2B5366DD6DDF}"/>
            </a:ext>
          </a:extLst>
        </xdr:cNvPr>
        <xdr:cNvPicPr>
          <a:picLocks noChangeAspect="1"/>
        </xdr:cNvPicPr>
      </xdr:nvPicPr>
      <xdr:blipFill>
        <a:blip xmlns:r="http://schemas.openxmlformats.org/officeDocument/2006/relationships" r:embed="rId3"/>
        <a:srcRect/>
        <a:stretch/>
      </xdr:blipFill>
      <xdr:spPr>
        <a:xfrm>
          <a:off x="8554783" y="95622140"/>
          <a:ext cx="2613132" cy="2047604"/>
        </a:xfrm>
        <a:prstGeom prst="rect">
          <a:avLst/>
        </a:prstGeom>
      </xdr:spPr>
    </xdr:pic>
    <xdr:clientData/>
  </xdr:twoCellAnchor>
  <xdr:twoCellAnchor editAs="oneCell">
    <xdr:from>
      <xdr:col>3</xdr:col>
      <xdr:colOff>892433</xdr:colOff>
      <xdr:row>447</xdr:row>
      <xdr:rowOff>5313</xdr:rowOff>
    </xdr:from>
    <xdr:to>
      <xdr:col>3</xdr:col>
      <xdr:colOff>3444315</xdr:colOff>
      <xdr:row>454</xdr:row>
      <xdr:rowOff>188785</xdr:rowOff>
    </xdr:to>
    <xdr:pic>
      <xdr:nvPicPr>
        <xdr:cNvPr id="12" name="Picture 11">
          <a:extLst>
            <a:ext uri="{FF2B5EF4-FFF2-40B4-BE49-F238E27FC236}">
              <a16:creationId xmlns:a16="http://schemas.microsoft.com/office/drawing/2014/main" id="{5C0BFC28-5EEE-DE4A-B9A6-5ACB4121C704}"/>
            </a:ext>
          </a:extLst>
        </xdr:cNvPr>
        <xdr:cNvPicPr>
          <a:picLocks noChangeAspect="1"/>
        </xdr:cNvPicPr>
      </xdr:nvPicPr>
      <xdr:blipFill>
        <a:blip xmlns:r="http://schemas.openxmlformats.org/officeDocument/2006/relationships" r:embed="rId4"/>
        <a:srcRect/>
        <a:stretch/>
      </xdr:blipFill>
      <xdr:spPr>
        <a:xfrm>
          <a:off x="8649730" y="99288421"/>
          <a:ext cx="2551882" cy="1916850"/>
        </a:xfrm>
        <a:prstGeom prst="rect">
          <a:avLst/>
        </a:prstGeom>
      </xdr:spPr>
    </xdr:pic>
    <xdr:clientData/>
  </xdr:twoCellAnchor>
  <xdr:twoCellAnchor editAs="oneCell">
    <xdr:from>
      <xdr:col>3</xdr:col>
      <xdr:colOff>783167</xdr:colOff>
      <xdr:row>457</xdr:row>
      <xdr:rowOff>96972</xdr:rowOff>
    </xdr:from>
    <xdr:to>
      <xdr:col>3</xdr:col>
      <xdr:colOff>3325430</xdr:colOff>
      <xdr:row>465</xdr:row>
      <xdr:rowOff>85154</xdr:rowOff>
    </xdr:to>
    <xdr:pic>
      <xdr:nvPicPr>
        <xdr:cNvPr id="13" name="Picture 12">
          <a:extLst>
            <a:ext uri="{FF2B5EF4-FFF2-40B4-BE49-F238E27FC236}">
              <a16:creationId xmlns:a16="http://schemas.microsoft.com/office/drawing/2014/main" id="{E70044D6-58E8-0642-AEA7-E1E179B97E3B}"/>
            </a:ext>
          </a:extLst>
        </xdr:cNvPr>
        <xdr:cNvPicPr>
          <a:picLocks noChangeAspect="1"/>
        </xdr:cNvPicPr>
      </xdr:nvPicPr>
      <xdr:blipFill>
        <a:blip xmlns:r="http://schemas.openxmlformats.org/officeDocument/2006/relationships" r:embed="rId5"/>
        <a:srcRect/>
        <a:stretch/>
      </xdr:blipFill>
      <xdr:spPr>
        <a:xfrm>
          <a:off x="8530167" y="112491972"/>
          <a:ext cx="2542263" cy="1893182"/>
        </a:xfrm>
        <a:prstGeom prst="rect">
          <a:avLst/>
        </a:prstGeom>
      </xdr:spPr>
    </xdr:pic>
    <xdr:clientData/>
  </xdr:twoCellAnchor>
  <xdr:twoCellAnchor editAs="oneCell">
    <xdr:from>
      <xdr:col>3</xdr:col>
      <xdr:colOff>741743</xdr:colOff>
      <xdr:row>468</xdr:row>
      <xdr:rowOff>0</xdr:rowOff>
    </xdr:from>
    <xdr:to>
      <xdr:col>3</xdr:col>
      <xdr:colOff>3328909</xdr:colOff>
      <xdr:row>474</xdr:row>
      <xdr:rowOff>482287</xdr:rowOff>
    </xdr:to>
    <xdr:pic>
      <xdr:nvPicPr>
        <xdr:cNvPr id="14" name="Picture 13">
          <a:extLst>
            <a:ext uri="{FF2B5EF4-FFF2-40B4-BE49-F238E27FC236}">
              <a16:creationId xmlns:a16="http://schemas.microsoft.com/office/drawing/2014/main" id="{08E03A99-B7F3-104B-8D7B-A5C1A2C8D54A}"/>
            </a:ext>
          </a:extLst>
        </xdr:cNvPr>
        <xdr:cNvPicPr>
          <a:picLocks noChangeAspect="1"/>
        </xdr:cNvPicPr>
      </xdr:nvPicPr>
      <xdr:blipFill>
        <a:blip xmlns:r="http://schemas.openxmlformats.org/officeDocument/2006/relationships" r:embed="rId3"/>
        <a:srcRect/>
        <a:stretch/>
      </xdr:blipFill>
      <xdr:spPr>
        <a:xfrm>
          <a:off x="8509417" y="103948023"/>
          <a:ext cx="2587166" cy="2027257"/>
        </a:xfrm>
        <a:prstGeom prst="rect">
          <a:avLst/>
        </a:prstGeom>
      </xdr:spPr>
    </xdr:pic>
    <xdr:clientData/>
  </xdr:twoCellAnchor>
  <xdr:twoCellAnchor editAs="oneCell">
    <xdr:from>
      <xdr:col>3</xdr:col>
      <xdr:colOff>713520</xdr:colOff>
      <xdr:row>481</xdr:row>
      <xdr:rowOff>70555</xdr:rowOff>
    </xdr:from>
    <xdr:to>
      <xdr:col>3</xdr:col>
      <xdr:colOff>3300687</xdr:colOff>
      <xdr:row>487</xdr:row>
      <xdr:rowOff>552843</xdr:rowOff>
    </xdr:to>
    <xdr:pic>
      <xdr:nvPicPr>
        <xdr:cNvPr id="15" name="Picture 14">
          <a:extLst>
            <a:ext uri="{FF2B5EF4-FFF2-40B4-BE49-F238E27FC236}">
              <a16:creationId xmlns:a16="http://schemas.microsoft.com/office/drawing/2014/main" id="{21EE6769-7167-3B45-9424-F8E5AEF94B0D}"/>
            </a:ext>
          </a:extLst>
        </xdr:cNvPr>
        <xdr:cNvPicPr>
          <a:picLocks noChangeAspect="1"/>
        </xdr:cNvPicPr>
      </xdr:nvPicPr>
      <xdr:blipFill>
        <a:blip xmlns:r="http://schemas.openxmlformats.org/officeDocument/2006/relationships" r:embed="rId3"/>
        <a:srcRect/>
        <a:stretch/>
      </xdr:blipFill>
      <xdr:spPr>
        <a:xfrm>
          <a:off x="8481194" y="107045904"/>
          <a:ext cx="2587167" cy="2027258"/>
        </a:xfrm>
        <a:prstGeom prst="rect">
          <a:avLst/>
        </a:prstGeom>
      </xdr:spPr>
    </xdr:pic>
    <xdr:clientData/>
  </xdr:twoCellAnchor>
  <xdr:twoCellAnchor editAs="oneCell">
    <xdr:from>
      <xdr:col>3</xdr:col>
      <xdr:colOff>637497</xdr:colOff>
      <xdr:row>493</xdr:row>
      <xdr:rowOff>155223</xdr:rowOff>
    </xdr:from>
    <xdr:to>
      <xdr:col>3</xdr:col>
      <xdr:colOff>3179155</xdr:colOff>
      <xdr:row>500</xdr:row>
      <xdr:rowOff>398652</xdr:rowOff>
    </xdr:to>
    <xdr:pic>
      <xdr:nvPicPr>
        <xdr:cNvPr id="16" name="Picture 15">
          <a:extLst>
            <a:ext uri="{FF2B5EF4-FFF2-40B4-BE49-F238E27FC236}">
              <a16:creationId xmlns:a16="http://schemas.microsoft.com/office/drawing/2014/main" id="{27E75939-5175-AE46-9BB1-06A3ADA6F559}"/>
            </a:ext>
          </a:extLst>
        </xdr:cNvPr>
        <xdr:cNvPicPr>
          <a:picLocks noChangeAspect="1"/>
        </xdr:cNvPicPr>
      </xdr:nvPicPr>
      <xdr:blipFill>
        <a:blip xmlns:r="http://schemas.openxmlformats.org/officeDocument/2006/relationships" r:embed="rId3"/>
        <a:srcRect/>
        <a:stretch/>
      </xdr:blipFill>
      <xdr:spPr>
        <a:xfrm>
          <a:off x="8405171" y="109951153"/>
          <a:ext cx="2541658" cy="1991598"/>
        </a:xfrm>
        <a:prstGeom prst="rect">
          <a:avLst/>
        </a:prstGeom>
      </xdr:spPr>
    </xdr:pic>
    <xdr:clientData/>
  </xdr:twoCellAnchor>
  <xdr:twoCellAnchor editAs="oneCell">
    <xdr:from>
      <xdr:col>3</xdr:col>
      <xdr:colOff>1086555</xdr:colOff>
      <xdr:row>518</xdr:row>
      <xdr:rowOff>135033</xdr:rowOff>
    </xdr:from>
    <xdr:to>
      <xdr:col>3</xdr:col>
      <xdr:colOff>2779889</xdr:colOff>
      <xdr:row>524</xdr:row>
      <xdr:rowOff>189159</xdr:rowOff>
    </xdr:to>
    <xdr:pic>
      <xdr:nvPicPr>
        <xdr:cNvPr id="17" name="Picture 16">
          <a:extLst>
            <a:ext uri="{FF2B5EF4-FFF2-40B4-BE49-F238E27FC236}">
              <a16:creationId xmlns:a16="http://schemas.microsoft.com/office/drawing/2014/main" id="{EC8C4AA7-05BA-094A-83D7-E15409FFFD94}"/>
            </a:ext>
          </a:extLst>
        </xdr:cNvPr>
        <xdr:cNvPicPr>
          <a:picLocks noChangeAspect="1"/>
        </xdr:cNvPicPr>
      </xdr:nvPicPr>
      <xdr:blipFill>
        <a:blip xmlns:r="http://schemas.openxmlformats.org/officeDocument/2006/relationships" r:embed="rId6"/>
        <a:stretch>
          <a:fillRect/>
        </a:stretch>
      </xdr:blipFill>
      <xdr:spPr>
        <a:xfrm>
          <a:off x="8833555" y="135898033"/>
          <a:ext cx="1693334" cy="1345293"/>
        </a:xfrm>
        <a:prstGeom prst="rect">
          <a:avLst/>
        </a:prstGeom>
      </xdr:spPr>
    </xdr:pic>
    <xdr:clientData/>
  </xdr:twoCellAnchor>
  <xdr:twoCellAnchor editAs="oneCell">
    <xdr:from>
      <xdr:col>3</xdr:col>
      <xdr:colOff>1097844</xdr:colOff>
      <xdr:row>526</xdr:row>
      <xdr:rowOff>96933</xdr:rowOff>
    </xdr:from>
    <xdr:to>
      <xdr:col>3</xdr:col>
      <xdr:colOff>2791178</xdr:colOff>
      <xdr:row>532</xdr:row>
      <xdr:rowOff>172222</xdr:rowOff>
    </xdr:to>
    <xdr:pic>
      <xdr:nvPicPr>
        <xdr:cNvPr id="18" name="Picture 17">
          <a:extLst>
            <a:ext uri="{FF2B5EF4-FFF2-40B4-BE49-F238E27FC236}">
              <a16:creationId xmlns:a16="http://schemas.microsoft.com/office/drawing/2014/main" id="{5DB2165A-6633-894C-AE00-8EDCDD3915B1}"/>
            </a:ext>
          </a:extLst>
        </xdr:cNvPr>
        <xdr:cNvPicPr>
          <a:picLocks noChangeAspect="1"/>
        </xdr:cNvPicPr>
      </xdr:nvPicPr>
      <xdr:blipFill>
        <a:blip xmlns:r="http://schemas.openxmlformats.org/officeDocument/2006/relationships" r:embed="rId6"/>
        <a:stretch>
          <a:fillRect/>
        </a:stretch>
      </xdr:blipFill>
      <xdr:spPr>
        <a:xfrm>
          <a:off x="8844844" y="137595600"/>
          <a:ext cx="1693334" cy="1345290"/>
        </a:xfrm>
        <a:prstGeom prst="rect">
          <a:avLst/>
        </a:prstGeom>
      </xdr:spPr>
    </xdr:pic>
    <xdr:clientData/>
  </xdr:twoCellAnchor>
  <xdr:twoCellAnchor editAs="oneCell">
    <xdr:from>
      <xdr:col>3</xdr:col>
      <xdr:colOff>1114778</xdr:colOff>
      <xdr:row>538</xdr:row>
      <xdr:rowOff>183445</xdr:rowOff>
    </xdr:from>
    <xdr:to>
      <xdr:col>3</xdr:col>
      <xdr:colOff>2808112</xdr:colOff>
      <xdr:row>545</xdr:row>
      <xdr:rowOff>40015</xdr:rowOff>
    </xdr:to>
    <xdr:pic>
      <xdr:nvPicPr>
        <xdr:cNvPr id="20" name="Picture 19">
          <a:extLst>
            <a:ext uri="{FF2B5EF4-FFF2-40B4-BE49-F238E27FC236}">
              <a16:creationId xmlns:a16="http://schemas.microsoft.com/office/drawing/2014/main" id="{4DC97572-E26C-F146-B1F2-EE1FA25BB657}"/>
            </a:ext>
          </a:extLst>
        </xdr:cNvPr>
        <xdr:cNvPicPr>
          <a:picLocks noChangeAspect="1"/>
        </xdr:cNvPicPr>
      </xdr:nvPicPr>
      <xdr:blipFill>
        <a:blip xmlns:r="http://schemas.openxmlformats.org/officeDocument/2006/relationships" r:embed="rId6"/>
        <a:stretch>
          <a:fillRect/>
        </a:stretch>
      </xdr:blipFill>
      <xdr:spPr>
        <a:xfrm>
          <a:off x="8875889" y="123246445"/>
          <a:ext cx="1693334" cy="1281791"/>
        </a:xfrm>
        <a:prstGeom prst="rect">
          <a:avLst/>
        </a:prstGeom>
      </xdr:spPr>
    </xdr:pic>
    <xdr:clientData/>
  </xdr:twoCellAnchor>
  <xdr:twoCellAnchor editAs="oneCell">
    <xdr:from>
      <xdr:col>3</xdr:col>
      <xdr:colOff>1192389</xdr:colOff>
      <xdr:row>547</xdr:row>
      <xdr:rowOff>21167</xdr:rowOff>
    </xdr:from>
    <xdr:to>
      <xdr:col>3</xdr:col>
      <xdr:colOff>2885723</xdr:colOff>
      <xdr:row>553</xdr:row>
      <xdr:rowOff>85505</xdr:rowOff>
    </xdr:to>
    <xdr:pic>
      <xdr:nvPicPr>
        <xdr:cNvPr id="21" name="Picture 20">
          <a:extLst>
            <a:ext uri="{FF2B5EF4-FFF2-40B4-BE49-F238E27FC236}">
              <a16:creationId xmlns:a16="http://schemas.microsoft.com/office/drawing/2014/main" id="{D85ADF56-6DFD-464E-95A7-C5751201BF87}"/>
            </a:ext>
          </a:extLst>
        </xdr:cNvPr>
        <xdr:cNvPicPr>
          <a:picLocks noChangeAspect="1"/>
        </xdr:cNvPicPr>
      </xdr:nvPicPr>
      <xdr:blipFill>
        <a:blip xmlns:r="http://schemas.openxmlformats.org/officeDocument/2006/relationships" r:embed="rId6"/>
        <a:stretch>
          <a:fillRect/>
        </a:stretch>
      </xdr:blipFill>
      <xdr:spPr>
        <a:xfrm>
          <a:off x="8939389" y="142007167"/>
          <a:ext cx="1693334" cy="1334338"/>
        </a:xfrm>
        <a:prstGeom prst="rect">
          <a:avLst/>
        </a:prstGeom>
      </xdr:spPr>
    </xdr:pic>
    <xdr:clientData/>
  </xdr:twoCellAnchor>
  <xdr:twoCellAnchor editAs="oneCell">
    <xdr:from>
      <xdr:col>3</xdr:col>
      <xdr:colOff>492277</xdr:colOff>
      <xdr:row>555</xdr:row>
      <xdr:rowOff>139700</xdr:rowOff>
    </xdr:from>
    <xdr:to>
      <xdr:col>3</xdr:col>
      <xdr:colOff>3373013</xdr:colOff>
      <xdr:row>563</xdr:row>
      <xdr:rowOff>127003</xdr:rowOff>
    </xdr:to>
    <xdr:pic>
      <xdr:nvPicPr>
        <xdr:cNvPr id="22" name="Picture 21">
          <a:extLst>
            <a:ext uri="{FF2B5EF4-FFF2-40B4-BE49-F238E27FC236}">
              <a16:creationId xmlns:a16="http://schemas.microsoft.com/office/drawing/2014/main" id="{C3626C33-F7DC-D847-885F-B4262778B741}"/>
            </a:ext>
          </a:extLst>
        </xdr:cNvPr>
        <xdr:cNvPicPr>
          <a:picLocks noChangeAspect="1"/>
        </xdr:cNvPicPr>
      </xdr:nvPicPr>
      <xdr:blipFill>
        <a:blip xmlns:r="http://schemas.openxmlformats.org/officeDocument/2006/relationships" r:embed="rId7"/>
        <a:srcRect/>
        <a:stretch/>
      </xdr:blipFill>
      <xdr:spPr>
        <a:xfrm>
          <a:off x="8251977" y="128511300"/>
          <a:ext cx="2880736" cy="1905004"/>
        </a:xfrm>
        <a:prstGeom prst="rect">
          <a:avLst/>
        </a:prstGeom>
      </xdr:spPr>
    </xdr:pic>
    <xdr:clientData/>
  </xdr:twoCellAnchor>
  <xdr:twoCellAnchor editAs="oneCell">
    <xdr:from>
      <xdr:col>3</xdr:col>
      <xdr:colOff>155720</xdr:colOff>
      <xdr:row>611</xdr:row>
      <xdr:rowOff>98778</xdr:rowOff>
    </xdr:from>
    <xdr:to>
      <xdr:col>3</xdr:col>
      <xdr:colOff>3802239</xdr:colOff>
      <xdr:row>614</xdr:row>
      <xdr:rowOff>98775</xdr:rowOff>
    </xdr:to>
    <xdr:pic>
      <xdr:nvPicPr>
        <xdr:cNvPr id="23" name="Picture 22">
          <a:extLst>
            <a:ext uri="{FF2B5EF4-FFF2-40B4-BE49-F238E27FC236}">
              <a16:creationId xmlns:a16="http://schemas.microsoft.com/office/drawing/2014/main" id="{85D56A46-227D-C943-B68B-03C188CE478E}"/>
            </a:ext>
          </a:extLst>
        </xdr:cNvPr>
        <xdr:cNvPicPr>
          <a:picLocks noChangeAspect="1"/>
        </xdr:cNvPicPr>
      </xdr:nvPicPr>
      <xdr:blipFill>
        <a:blip xmlns:r="http://schemas.openxmlformats.org/officeDocument/2006/relationships" r:embed="rId8"/>
        <a:stretch>
          <a:fillRect/>
        </a:stretch>
      </xdr:blipFill>
      <xdr:spPr>
        <a:xfrm>
          <a:off x="7916831" y="138359445"/>
          <a:ext cx="3646519" cy="1933221"/>
        </a:xfrm>
        <a:prstGeom prst="rect">
          <a:avLst/>
        </a:prstGeom>
      </xdr:spPr>
    </xdr:pic>
    <xdr:clientData/>
  </xdr:twoCellAnchor>
  <xdr:twoCellAnchor editAs="oneCell">
    <xdr:from>
      <xdr:col>3</xdr:col>
      <xdr:colOff>747888</xdr:colOff>
      <xdr:row>620</xdr:row>
      <xdr:rowOff>90107</xdr:rowOff>
    </xdr:from>
    <xdr:to>
      <xdr:col>3</xdr:col>
      <xdr:colOff>3273777</xdr:colOff>
      <xdr:row>626</xdr:row>
      <xdr:rowOff>169334</xdr:rowOff>
    </xdr:to>
    <xdr:pic>
      <xdr:nvPicPr>
        <xdr:cNvPr id="24" name="Picture 23" descr="Big-Game to present metal coat rack for HAY in Milan | design | Dezeen">
          <a:extLst>
            <a:ext uri="{FF2B5EF4-FFF2-40B4-BE49-F238E27FC236}">
              <a16:creationId xmlns:a16="http://schemas.microsoft.com/office/drawing/2014/main" id="{2208E75E-5ED7-17A2-457C-93C4032163FD}"/>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508999" y="141511663"/>
          <a:ext cx="2525889" cy="1772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649112</xdr:colOff>
      <xdr:row>630</xdr:row>
      <xdr:rowOff>70556</xdr:rowOff>
    </xdr:from>
    <xdr:to>
      <xdr:col>3</xdr:col>
      <xdr:colOff>3475587</xdr:colOff>
      <xdr:row>637</xdr:row>
      <xdr:rowOff>157980</xdr:rowOff>
    </xdr:to>
    <xdr:pic>
      <xdr:nvPicPr>
        <xdr:cNvPr id="25" name="Picture 24">
          <a:extLst>
            <a:ext uri="{FF2B5EF4-FFF2-40B4-BE49-F238E27FC236}">
              <a16:creationId xmlns:a16="http://schemas.microsoft.com/office/drawing/2014/main" id="{AEFC9787-E1F5-C44D-8BB5-2C7B383D0F21}"/>
            </a:ext>
          </a:extLst>
        </xdr:cNvPr>
        <xdr:cNvPicPr>
          <a:picLocks noChangeAspect="1"/>
        </xdr:cNvPicPr>
      </xdr:nvPicPr>
      <xdr:blipFill>
        <a:blip xmlns:r="http://schemas.openxmlformats.org/officeDocument/2006/relationships" r:embed="rId10"/>
        <a:stretch>
          <a:fillRect/>
        </a:stretch>
      </xdr:blipFill>
      <xdr:spPr>
        <a:xfrm>
          <a:off x="8396112" y="164366223"/>
          <a:ext cx="2826475" cy="1780758"/>
        </a:xfrm>
        <a:prstGeom prst="rect">
          <a:avLst/>
        </a:prstGeom>
      </xdr:spPr>
    </xdr:pic>
    <xdr:clientData/>
  </xdr:twoCellAnchor>
  <xdr:twoCellAnchor editAs="oneCell">
    <xdr:from>
      <xdr:col>3</xdr:col>
      <xdr:colOff>917225</xdr:colOff>
      <xdr:row>653</xdr:row>
      <xdr:rowOff>24900</xdr:rowOff>
    </xdr:from>
    <xdr:to>
      <xdr:col>3</xdr:col>
      <xdr:colOff>3019778</xdr:colOff>
      <xdr:row>662</xdr:row>
      <xdr:rowOff>3409</xdr:rowOff>
    </xdr:to>
    <xdr:pic>
      <xdr:nvPicPr>
        <xdr:cNvPr id="26" name="Picture 25">
          <a:extLst>
            <a:ext uri="{FF2B5EF4-FFF2-40B4-BE49-F238E27FC236}">
              <a16:creationId xmlns:a16="http://schemas.microsoft.com/office/drawing/2014/main" id="{DF90BB9E-AFD5-7F8D-A428-34C4EB4C9F32}"/>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664225" y="169654567"/>
          <a:ext cx="2102553" cy="2095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886180</xdr:colOff>
      <xdr:row>664</xdr:row>
      <xdr:rowOff>163191</xdr:rowOff>
    </xdr:from>
    <xdr:to>
      <xdr:col>3</xdr:col>
      <xdr:colOff>2988733</xdr:colOff>
      <xdr:row>673</xdr:row>
      <xdr:rowOff>141697</xdr:rowOff>
    </xdr:to>
    <xdr:pic>
      <xdr:nvPicPr>
        <xdr:cNvPr id="28" name="Picture 27">
          <a:extLst>
            <a:ext uri="{FF2B5EF4-FFF2-40B4-BE49-F238E27FC236}">
              <a16:creationId xmlns:a16="http://schemas.microsoft.com/office/drawing/2014/main" id="{42740C20-05E3-2044-9212-1A7851EAF31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633180" y="172354024"/>
          <a:ext cx="2102553" cy="20951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582789</xdr:colOff>
      <xdr:row>642</xdr:row>
      <xdr:rowOff>46566</xdr:rowOff>
    </xdr:from>
    <xdr:to>
      <xdr:col>3</xdr:col>
      <xdr:colOff>3409264</xdr:colOff>
      <xdr:row>649</xdr:row>
      <xdr:rowOff>159392</xdr:rowOff>
    </xdr:to>
    <xdr:pic>
      <xdr:nvPicPr>
        <xdr:cNvPr id="29" name="Picture 28">
          <a:extLst>
            <a:ext uri="{FF2B5EF4-FFF2-40B4-BE49-F238E27FC236}">
              <a16:creationId xmlns:a16="http://schemas.microsoft.com/office/drawing/2014/main" id="{EB9F3D11-8DAF-2840-96A0-C0073DBB332A}"/>
            </a:ext>
          </a:extLst>
        </xdr:cNvPr>
        <xdr:cNvPicPr>
          <a:picLocks noChangeAspect="1"/>
        </xdr:cNvPicPr>
      </xdr:nvPicPr>
      <xdr:blipFill>
        <a:blip xmlns:r="http://schemas.openxmlformats.org/officeDocument/2006/relationships" r:embed="rId10"/>
        <a:stretch>
          <a:fillRect/>
        </a:stretch>
      </xdr:blipFill>
      <xdr:spPr>
        <a:xfrm>
          <a:off x="8329789" y="167115066"/>
          <a:ext cx="2826475" cy="1806158"/>
        </a:xfrm>
        <a:prstGeom prst="rect">
          <a:avLst/>
        </a:prstGeom>
      </xdr:spPr>
    </xdr:pic>
    <xdr:clientData/>
  </xdr:twoCellAnchor>
  <xdr:twoCellAnchor editAs="oneCell">
    <xdr:from>
      <xdr:col>3</xdr:col>
      <xdr:colOff>1255889</xdr:colOff>
      <xdr:row>681</xdr:row>
      <xdr:rowOff>70556</xdr:rowOff>
    </xdr:from>
    <xdr:to>
      <xdr:col>3</xdr:col>
      <xdr:colOff>2970312</xdr:colOff>
      <xdr:row>688</xdr:row>
      <xdr:rowOff>2363</xdr:rowOff>
    </xdr:to>
    <xdr:pic>
      <xdr:nvPicPr>
        <xdr:cNvPr id="30" name="Picture 29">
          <a:extLst>
            <a:ext uri="{FF2B5EF4-FFF2-40B4-BE49-F238E27FC236}">
              <a16:creationId xmlns:a16="http://schemas.microsoft.com/office/drawing/2014/main" id="{2D0DF1C4-0768-4246-AD49-26208D3A38D6}"/>
            </a:ext>
          </a:extLst>
        </xdr:cNvPr>
        <xdr:cNvPicPr>
          <a:picLocks noChangeAspect="1"/>
        </xdr:cNvPicPr>
      </xdr:nvPicPr>
      <xdr:blipFill>
        <a:blip xmlns:r="http://schemas.openxmlformats.org/officeDocument/2006/relationships" r:embed="rId12"/>
        <a:stretch>
          <a:fillRect/>
        </a:stretch>
      </xdr:blipFill>
      <xdr:spPr>
        <a:xfrm>
          <a:off x="9017000" y="163293778"/>
          <a:ext cx="1714423" cy="1833648"/>
        </a:xfrm>
        <a:prstGeom prst="rect">
          <a:avLst/>
        </a:prstGeom>
      </xdr:spPr>
    </xdr:pic>
    <xdr:clientData/>
  </xdr:twoCellAnchor>
  <xdr:twoCellAnchor editAs="oneCell">
    <xdr:from>
      <xdr:col>3</xdr:col>
      <xdr:colOff>1552222</xdr:colOff>
      <xdr:row>691</xdr:row>
      <xdr:rowOff>112889</xdr:rowOff>
    </xdr:from>
    <xdr:to>
      <xdr:col>3</xdr:col>
      <xdr:colOff>2513172</xdr:colOff>
      <xdr:row>700</xdr:row>
      <xdr:rowOff>14113</xdr:rowOff>
    </xdr:to>
    <xdr:pic>
      <xdr:nvPicPr>
        <xdr:cNvPr id="31" name="Picture 30">
          <a:extLst>
            <a:ext uri="{FF2B5EF4-FFF2-40B4-BE49-F238E27FC236}">
              <a16:creationId xmlns:a16="http://schemas.microsoft.com/office/drawing/2014/main" id="{3E072536-070F-B945-9E71-BEEAB7847792}"/>
            </a:ext>
          </a:extLst>
        </xdr:cNvPr>
        <xdr:cNvPicPr>
          <a:picLocks noChangeAspect="1"/>
        </xdr:cNvPicPr>
      </xdr:nvPicPr>
      <xdr:blipFill>
        <a:blip xmlns:r="http://schemas.openxmlformats.org/officeDocument/2006/relationships" r:embed="rId13"/>
        <a:stretch>
          <a:fillRect/>
        </a:stretch>
      </xdr:blipFill>
      <xdr:spPr>
        <a:xfrm>
          <a:off x="9313333" y="165847889"/>
          <a:ext cx="960950" cy="1778001"/>
        </a:xfrm>
        <a:prstGeom prst="rect">
          <a:avLst/>
        </a:prstGeom>
      </xdr:spPr>
    </xdr:pic>
    <xdr:clientData/>
  </xdr:twoCellAnchor>
  <xdr:twoCellAnchor editAs="oneCell">
    <xdr:from>
      <xdr:col>3</xdr:col>
      <xdr:colOff>1524002</xdr:colOff>
      <xdr:row>701</xdr:row>
      <xdr:rowOff>112890</xdr:rowOff>
    </xdr:from>
    <xdr:to>
      <xdr:col>3</xdr:col>
      <xdr:colOff>2470004</xdr:colOff>
      <xdr:row>709</xdr:row>
      <xdr:rowOff>169334</xdr:rowOff>
    </xdr:to>
    <xdr:pic>
      <xdr:nvPicPr>
        <xdr:cNvPr id="32" name="Picture 31">
          <a:extLst>
            <a:ext uri="{FF2B5EF4-FFF2-40B4-BE49-F238E27FC236}">
              <a16:creationId xmlns:a16="http://schemas.microsoft.com/office/drawing/2014/main" id="{9F8A244C-70B5-634F-8ACD-E41B2CD6BCCA}"/>
            </a:ext>
          </a:extLst>
        </xdr:cNvPr>
        <xdr:cNvPicPr>
          <a:picLocks noChangeAspect="1"/>
        </xdr:cNvPicPr>
      </xdr:nvPicPr>
      <xdr:blipFill>
        <a:blip xmlns:r="http://schemas.openxmlformats.org/officeDocument/2006/relationships" r:embed="rId14"/>
        <a:stretch>
          <a:fillRect/>
        </a:stretch>
      </xdr:blipFill>
      <xdr:spPr>
        <a:xfrm>
          <a:off x="9285113" y="167922223"/>
          <a:ext cx="946002" cy="1721555"/>
        </a:xfrm>
        <a:prstGeom prst="rect">
          <a:avLst/>
        </a:prstGeom>
      </xdr:spPr>
    </xdr:pic>
    <xdr:clientData/>
  </xdr:twoCellAnchor>
  <xdr:twoCellAnchor editAs="oneCell">
    <xdr:from>
      <xdr:col>3</xdr:col>
      <xdr:colOff>1507069</xdr:colOff>
      <xdr:row>710</xdr:row>
      <xdr:rowOff>166512</xdr:rowOff>
    </xdr:from>
    <xdr:to>
      <xdr:col>3</xdr:col>
      <xdr:colOff>2470131</xdr:colOff>
      <xdr:row>719</xdr:row>
      <xdr:rowOff>56445</xdr:rowOff>
    </xdr:to>
    <xdr:pic>
      <xdr:nvPicPr>
        <xdr:cNvPr id="33" name="Picture 32">
          <a:extLst>
            <a:ext uri="{FF2B5EF4-FFF2-40B4-BE49-F238E27FC236}">
              <a16:creationId xmlns:a16="http://schemas.microsoft.com/office/drawing/2014/main" id="{8310F575-7355-3644-95CB-9FC1635C9B65}"/>
            </a:ext>
          </a:extLst>
        </xdr:cNvPr>
        <xdr:cNvPicPr>
          <a:picLocks noChangeAspect="1"/>
        </xdr:cNvPicPr>
      </xdr:nvPicPr>
      <xdr:blipFill>
        <a:blip xmlns:r="http://schemas.openxmlformats.org/officeDocument/2006/relationships" r:embed="rId14"/>
        <a:stretch>
          <a:fillRect/>
        </a:stretch>
      </xdr:blipFill>
      <xdr:spPr>
        <a:xfrm>
          <a:off x="9268180" y="169838512"/>
          <a:ext cx="963062" cy="1752600"/>
        </a:xfrm>
        <a:prstGeom prst="rect">
          <a:avLst/>
        </a:prstGeom>
      </xdr:spPr>
    </xdr:pic>
    <xdr:clientData/>
  </xdr:twoCellAnchor>
  <xdr:twoCellAnchor editAs="oneCell">
    <xdr:from>
      <xdr:col>3</xdr:col>
      <xdr:colOff>1507067</xdr:colOff>
      <xdr:row>720</xdr:row>
      <xdr:rowOff>11289</xdr:rowOff>
    </xdr:from>
    <xdr:to>
      <xdr:col>3</xdr:col>
      <xdr:colOff>2468017</xdr:colOff>
      <xdr:row>728</xdr:row>
      <xdr:rowOff>124179</xdr:rowOff>
    </xdr:to>
    <xdr:pic>
      <xdr:nvPicPr>
        <xdr:cNvPr id="34" name="Picture 33">
          <a:extLst>
            <a:ext uri="{FF2B5EF4-FFF2-40B4-BE49-F238E27FC236}">
              <a16:creationId xmlns:a16="http://schemas.microsoft.com/office/drawing/2014/main" id="{41DA336C-B54E-9F41-8CB7-2FB0177E82E6}"/>
            </a:ext>
          </a:extLst>
        </xdr:cNvPr>
        <xdr:cNvPicPr>
          <a:picLocks noChangeAspect="1"/>
        </xdr:cNvPicPr>
      </xdr:nvPicPr>
      <xdr:blipFill>
        <a:blip xmlns:r="http://schemas.openxmlformats.org/officeDocument/2006/relationships" r:embed="rId13"/>
        <a:stretch>
          <a:fillRect/>
        </a:stretch>
      </xdr:blipFill>
      <xdr:spPr>
        <a:xfrm>
          <a:off x="9268178" y="171743511"/>
          <a:ext cx="960950" cy="1778001"/>
        </a:xfrm>
        <a:prstGeom prst="rect">
          <a:avLst/>
        </a:prstGeom>
      </xdr:spPr>
    </xdr:pic>
    <xdr:clientData/>
  </xdr:twoCellAnchor>
  <xdr:twoCellAnchor editAs="oneCell">
    <xdr:from>
      <xdr:col>3</xdr:col>
      <xdr:colOff>1481667</xdr:colOff>
      <xdr:row>729</xdr:row>
      <xdr:rowOff>14112</xdr:rowOff>
    </xdr:from>
    <xdr:to>
      <xdr:col>3</xdr:col>
      <xdr:colOff>2442617</xdr:colOff>
      <xdr:row>737</xdr:row>
      <xdr:rowOff>127002</xdr:rowOff>
    </xdr:to>
    <xdr:pic>
      <xdr:nvPicPr>
        <xdr:cNvPr id="35" name="Picture 34">
          <a:extLst>
            <a:ext uri="{FF2B5EF4-FFF2-40B4-BE49-F238E27FC236}">
              <a16:creationId xmlns:a16="http://schemas.microsoft.com/office/drawing/2014/main" id="{06898245-F4CA-4741-B041-EA74FFA09944}"/>
            </a:ext>
          </a:extLst>
        </xdr:cNvPr>
        <xdr:cNvPicPr>
          <a:picLocks noChangeAspect="1"/>
        </xdr:cNvPicPr>
      </xdr:nvPicPr>
      <xdr:blipFill>
        <a:blip xmlns:r="http://schemas.openxmlformats.org/officeDocument/2006/relationships" r:embed="rId13"/>
        <a:stretch>
          <a:fillRect/>
        </a:stretch>
      </xdr:blipFill>
      <xdr:spPr>
        <a:xfrm>
          <a:off x="9242778" y="173609001"/>
          <a:ext cx="960950" cy="1778001"/>
        </a:xfrm>
        <a:prstGeom prst="rect">
          <a:avLst/>
        </a:prstGeom>
      </xdr:spPr>
    </xdr:pic>
    <xdr:clientData/>
  </xdr:twoCellAnchor>
  <xdr:twoCellAnchor editAs="oneCell">
    <xdr:from>
      <xdr:col>3</xdr:col>
      <xdr:colOff>624054</xdr:colOff>
      <xdr:row>739</xdr:row>
      <xdr:rowOff>118534</xdr:rowOff>
    </xdr:from>
    <xdr:to>
      <xdr:col>3</xdr:col>
      <xdr:colOff>3043618</xdr:colOff>
      <xdr:row>747</xdr:row>
      <xdr:rowOff>74284</xdr:rowOff>
    </xdr:to>
    <xdr:pic>
      <xdr:nvPicPr>
        <xdr:cNvPr id="36" name="Picture 35">
          <a:extLst>
            <a:ext uri="{FF2B5EF4-FFF2-40B4-BE49-F238E27FC236}">
              <a16:creationId xmlns:a16="http://schemas.microsoft.com/office/drawing/2014/main" id="{8DA7E5A4-1616-3846-AF6D-AD3C6C42A126}"/>
            </a:ext>
          </a:extLst>
        </xdr:cNvPr>
        <xdr:cNvPicPr>
          <a:picLocks noChangeAspect="1"/>
        </xdr:cNvPicPr>
      </xdr:nvPicPr>
      <xdr:blipFill>
        <a:blip xmlns:r="http://schemas.openxmlformats.org/officeDocument/2006/relationships" r:embed="rId15"/>
        <a:srcRect/>
        <a:stretch/>
      </xdr:blipFill>
      <xdr:spPr>
        <a:xfrm>
          <a:off x="8396454" y="181068134"/>
          <a:ext cx="2419564" cy="3630284"/>
        </a:xfrm>
        <a:prstGeom prst="rect">
          <a:avLst/>
        </a:prstGeom>
      </xdr:spPr>
    </xdr:pic>
    <xdr:clientData/>
  </xdr:twoCellAnchor>
  <xdr:twoCellAnchor editAs="oneCell">
    <xdr:from>
      <xdr:col>3</xdr:col>
      <xdr:colOff>1467556</xdr:colOff>
      <xdr:row>861</xdr:row>
      <xdr:rowOff>102061</xdr:rowOff>
    </xdr:from>
    <xdr:to>
      <xdr:col>3</xdr:col>
      <xdr:colOff>2398890</xdr:colOff>
      <xdr:row>872</xdr:row>
      <xdr:rowOff>59266</xdr:rowOff>
    </xdr:to>
    <xdr:pic>
      <xdr:nvPicPr>
        <xdr:cNvPr id="39" name="Picture 38">
          <a:extLst>
            <a:ext uri="{FF2B5EF4-FFF2-40B4-BE49-F238E27FC236}">
              <a16:creationId xmlns:a16="http://schemas.microsoft.com/office/drawing/2014/main" id="{46DEE596-0D4B-02E5-23A3-C9DCEC740B67}"/>
            </a:ext>
          </a:extLst>
        </xdr:cNvPr>
        <xdr:cNvPicPr>
          <a:picLocks noChangeAspect="1"/>
        </xdr:cNvPicPr>
      </xdr:nvPicPr>
      <xdr:blipFill>
        <a:blip xmlns:r="http://schemas.openxmlformats.org/officeDocument/2006/relationships" r:embed="rId16"/>
        <a:stretch>
          <a:fillRect/>
        </a:stretch>
      </xdr:blipFill>
      <xdr:spPr>
        <a:xfrm>
          <a:off x="9228667" y="207902283"/>
          <a:ext cx="931334" cy="2229094"/>
        </a:xfrm>
        <a:prstGeom prst="rect">
          <a:avLst/>
        </a:prstGeom>
      </xdr:spPr>
    </xdr:pic>
    <xdr:clientData/>
  </xdr:twoCellAnchor>
  <xdr:twoCellAnchor editAs="oneCell">
    <xdr:from>
      <xdr:col>3</xdr:col>
      <xdr:colOff>442583</xdr:colOff>
      <xdr:row>953</xdr:row>
      <xdr:rowOff>0</xdr:rowOff>
    </xdr:from>
    <xdr:to>
      <xdr:col>4</xdr:col>
      <xdr:colOff>158327</xdr:colOff>
      <xdr:row>968</xdr:row>
      <xdr:rowOff>103602</xdr:rowOff>
    </xdr:to>
    <xdr:pic>
      <xdr:nvPicPr>
        <xdr:cNvPr id="41" name="Picture 40">
          <a:extLst>
            <a:ext uri="{FF2B5EF4-FFF2-40B4-BE49-F238E27FC236}">
              <a16:creationId xmlns:a16="http://schemas.microsoft.com/office/drawing/2014/main" id="{0AA74E6F-E44A-4B43-B616-616B380D3085}"/>
            </a:ext>
          </a:extLst>
        </xdr:cNvPr>
        <xdr:cNvPicPr>
          <a:picLocks noChangeAspect="1"/>
        </xdr:cNvPicPr>
      </xdr:nvPicPr>
      <xdr:blipFill>
        <a:blip xmlns:r="http://schemas.openxmlformats.org/officeDocument/2006/relationships" r:embed="rId17"/>
        <a:srcRect/>
        <a:stretch/>
      </xdr:blipFill>
      <xdr:spPr>
        <a:xfrm>
          <a:off x="8197280" y="236845686"/>
          <a:ext cx="3641199" cy="3742343"/>
        </a:xfrm>
        <a:prstGeom prst="rect">
          <a:avLst/>
        </a:prstGeom>
      </xdr:spPr>
    </xdr:pic>
    <xdr:clientData/>
  </xdr:twoCellAnchor>
  <xdr:twoCellAnchor editAs="oneCell">
    <xdr:from>
      <xdr:col>3</xdr:col>
      <xdr:colOff>580019</xdr:colOff>
      <xdr:row>1054</xdr:row>
      <xdr:rowOff>139700</xdr:rowOff>
    </xdr:from>
    <xdr:to>
      <xdr:col>3</xdr:col>
      <xdr:colOff>3277910</xdr:colOff>
      <xdr:row>1060</xdr:row>
      <xdr:rowOff>152401</xdr:rowOff>
    </xdr:to>
    <xdr:pic>
      <xdr:nvPicPr>
        <xdr:cNvPr id="43" name="Picture 42">
          <a:extLst>
            <a:ext uri="{FF2B5EF4-FFF2-40B4-BE49-F238E27FC236}">
              <a16:creationId xmlns:a16="http://schemas.microsoft.com/office/drawing/2014/main" id="{CC78579D-B5C8-5B4B-8C92-69260EA05DB4}"/>
            </a:ext>
          </a:extLst>
        </xdr:cNvPr>
        <xdr:cNvPicPr>
          <a:picLocks noChangeAspect="1"/>
        </xdr:cNvPicPr>
      </xdr:nvPicPr>
      <xdr:blipFill>
        <a:blip xmlns:r="http://schemas.openxmlformats.org/officeDocument/2006/relationships" r:embed="rId18"/>
        <a:srcRect/>
        <a:stretch/>
      </xdr:blipFill>
      <xdr:spPr>
        <a:xfrm>
          <a:off x="8339719" y="261302500"/>
          <a:ext cx="2697891" cy="1523999"/>
        </a:xfrm>
        <a:prstGeom prst="rect">
          <a:avLst/>
        </a:prstGeom>
      </xdr:spPr>
    </xdr:pic>
    <xdr:clientData/>
  </xdr:twoCellAnchor>
  <xdr:twoCellAnchor editAs="oneCell">
    <xdr:from>
      <xdr:col>3</xdr:col>
      <xdr:colOff>1054100</xdr:colOff>
      <xdr:row>1068</xdr:row>
      <xdr:rowOff>179491</xdr:rowOff>
    </xdr:from>
    <xdr:to>
      <xdr:col>3</xdr:col>
      <xdr:colOff>2816852</xdr:colOff>
      <xdr:row>1079</xdr:row>
      <xdr:rowOff>46552</xdr:rowOff>
    </xdr:to>
    <xdr:pic>
      <xdr:nvPicPr>
        <xdr:cNvPr id="45" name="Picture 44">
          <a:extLst>
            <a:ext uri="{FF2B5EF4-FFF2-40B4-BE49-F238E27FC236}">
              <a16:creationId xmlns:a16="http://schemas.microsoft.com/office/drawing/2014/main" id="{F39D3040-6B1E-0B46-BEC2-12DAFC1E6F54}"/>
            </a:ext>
          </a:extLst>
        </xdr:cNvPr>
        <xdr:cNvPicPr>
          <a:picLocks noChangeAspect="1"/>
        </xdr:cNvPicPr>
      </xdr:nvPicPr>
      <xdr:blipFill>
        <a:blip xmlns:r="http://schemas.openxmlformats.org/officeDocument/2006/relationships" r:embed="rId19"/>
        <a:srcRect/>
        <a:stretch/>
      </xdr:blipFill>
      <xdr:spPr>
        <a:xfrm>
          <a:off x="8813800" y="260427891"/>
          <a:ext cx="1762752" cy="2644128"/>
        </a:xfrm>
        <a:prstGeom prst="rect">
          <a:avLst/>
        </a:prstGeom>
      </xdr:spPr>
    </xdr:pic>
    <xdr:clientData/>
  </xdr:twoCellAnchor>
  <xdr:twoCellAnchor editAs="oneCell">
    <xdr:from>
      <xdr:col>3</xdr:col>
      <xdr:colOff>804333</xdr:colOff>
      <xdr:row>1080</xdr:row>
      <xdr:rowOff>63500</xdr:rowOff>
    </xdr:from>
    <xdr:to>
      <xdr:col>3</xdr:col>
      <xdr:colOff>3395005</xdr:colOff>
      <xdr:row>1087</xdr:row>
      <xdr:rowOff>41034</xdr:rowOff>
    </xdr:to>
    <xdr:pic>
      <xdr:nvPicPr>
        <xdr:cNvPr id="47" name="Picture 46">
          <a:extLst>
            <a:ext uri="{FF2B5EF4-FFF2-40B4-BE49-F238E27FC236}">
              <a16:creationId xmlns:a16="http://schemas.microsoft.com/office/drawing/2014/main" id="{D6AD7C13-123C-0F47-BE72-C240793374E6}"/>
            </a:ext>
          </a:extLst>
        </xdr:cNvPr>
        <xdr:cNvPicPr>
          <a:picLocks noChangeAspect="1"/>
        </xdr:cNvPicPr>
      </xdr:nvPicPr>
      <xdr:blipFill>
        <a:blip xmlns:r="http://schemas.openxmlformats.org/officeDocument/2006/relationships" r:embed="rId20"/>
        <a:srcRect/>
        <a:stretch/>
      </xdr:blipFill>
      <xdr:spPr>
        <a:xfrm>
          <a:off x="8564033" y="267639800"/>
          <a:ext cx="2590672" cy="1463433"/>
        </a:xfrm>
        <a:prstGeom prst="rect">
          <a:avLst/>
        </a:prstGeom>
      </xdr:spPr>
    </xdr:pic>
    <xdr:clientData/>
  </xdr:twoCellAnchor>
  <xdr:twoCellAnchor editAs="oneCell">
    <xdr:from>
      <xdr:col>3</xdr:col>
      <xdr:colOff>1354667</xdr:colOff>
      <xdr:row>1094</xdr:row>
      <xdr:rowOff>70555</xdr:rowOff>
    </xdr:from>
    <xdr:to>
      <xdr:col>3</xdr:col>
      <xdr:colOff>2662205</xdr:colOff>
      <xdr:row>1104</xdr:row>
      <xdr:rowOff>89133</xdr:rowOff>
    </xdr:to>
    <xdr:pic>
      <xdr:nvPicPr>
        <xdr:cNvPr id="48" name="Picture 47">
          <a:extLst>
            <a:ext uri="{FF2B5EF4-FFF2-40B4-BE49-F238E27FC236}">
              <a16:creationId xmlns:a16="http://schemas.microsoft.com/office/drawing/2014/main" id="{E55B27C3-AD2F-5145-BF44-35EEB11D70DD}"/>
            </a:ext>
          </a:extLst>
        </xdr:cNvPr>
        <xdr:cNvPicPr>
          <a:picLocks noChangeAspect="1"/>
        </xdr:cNvPicPr>
      </xdr:nvPicPr>
      <xdr:blipFill>
        <a:blip xmlns:r="http://schemas.openxmlformats.org/officeDocument/2006/relationships" r:embed="rId21"/>
        <a:stretch>
          <a:fillRect/>
        </a:stretch>
      </xdr:blipFill>
      <xdr:spPr>
        <a:xfrm>
          <a:off x="9115778" y="260265333"/>
          <a:ext cx="1307538" cy="2112667"/>
        </a:xfrm>
        <a:prstGeom prst="rect">
          <a:avLst/>
        </a:prstGeom>
      </xdr:spPr>
    </xdr:pic>
    <xdr:clientData/>
  </xdr:twoCellAnchor>
  <xdr:twoCellAnchor editAs="oneCell">
    <xdr:from>
      <xdr:col>3</xdr:col>
      <xdr:colOff>310444</xdr:colOff>
      <xdr:row>1106</xdr:row>
      <xdr:rowOff>84667</xdr:rowOff>
    </xdr:from>
    <xdr:to>
      <xdr:col>4</xdr:col>
      <xdr:colOff>42668</xdr:colOff>
      <xdr:row>1109</xdr:row>
      <xdr:rowOff>268108</xdr:rowOff>
    </xdr:to>
    <xdr:pic>
      <xdr:nvPicPr>
        <xdr:cNvPr id="49" name="Picture 48">
          <a:extLst>
            <a:ext uri="{FF2B5EF4-FFF2-40B4-BE49-F238E27FC236}">
              <a16:creationId xmlns:a16="http://schemas.microsoft.com/office/drawing/2014/main" id="{8ACA6DC0-BEE5-E04A-84EC-AF1566DD1B86}"/>
            </a:ext>
          </a:extLst>
        </xdr:cNvPr>
        <xdr:cNvPicPr>
          <a:picLocks noChangeAspect="1"/>
        </xdr:cNvPicPr>
      </xdr:nvPicPr>
      <xdr:blipFill>
        <a:blip xmlns:r="http://schemas.openxmlformats.org/officeDocument/2006/relationships" r:embed="rId22"/>
        <a:stretch>
          <a:fillRect/>
        </a:stretch>
      </xdr:blipFill>
      <xdr:spPr>
        <a:xfrm>
          <a:off x="8071555" y="266629445"/>
          <a:ext cx="3655113" cy="1919110"/>
        </a:xfrm>
        <a:prstGeom prst="rect">
          <a:avLst/>
        </a:prstGeom>
      </xdr:spPr>
    </xdr:pic>
    <xdr:clientData/>
  </xdr:twoCellAnchor>
  <xdr:twoCellAnchor editAs="oneCell">
    <xdr:from>
      <xdr:col>3</xdr:col>
      <xdr:colOff>355600</xdr:colOff>
      <xdr:row>959</xdr:row>
      <xdr:rowOff>177646</xdr:rowOff>
    </xdr:from>
    <xdr:to>
      <xdr:col>3</xdr:col>
      <xdr:colOff>3544700</xdr:colOff>
      <xdr:row>979</xdr:row>
      <xdr:rowOff>165516</xdr:rowOff>
    </xdr:to>
    <xdr:pic>
      <xdr:nvPicPr>
        <xdr:cNvPr id="50" name="Picture 49">
          <a:extLst>
            <a:ext uri="{FF2B5EF4-FFF2-40B4-BE49-F238E27FC236}">
              <a16:creationId xmlns:a16="http://schemas.microsoft.com/office/drawing/2014/main" id="{DF49BCB2-548F-1246-897F-A7A1B89DE928}"/>
            </a:ext>
          </a:extLst>
        </xdr:cNvPr>
        <xdr:cNvPicPr>
          <a:picLocks noChangeAspect="1"/>
        </xdr:cNvPicPr>
      </xdr:nvPicPr>
      <xdr:blipFill>
        <a:blip xmlns:r="http://schemas.openxmlformats.org/officeDocument/2006/relationships" r:embed="rId23"/>
        <a:srcRect/>
        <a:stretch/>
      </xdr:blipFill>
      <xdr:spPr>
        <a:xfrm>
          <a:off x="8128000" y="241765513"/>
          <a:ext cx="3189100" cy="4313014"/>
        </a:xfrm>
        <a:prstGeom prst="rect">
          <a:avLst/>
        </a:prstGeom>
      </xdr:spPr>
    </xdr:pic>
    <xdr:clientData/>
  </xdr:twoCellAnchor>
  <xdr:twoCellAnchor editAs="oneCell">
    <xdr:from>
      <xdr:col>3</xdr:col>
      <xdr:colOff>2741</xdr:colOff>
      <xdr:row>400</xdr:row>
      <xdr:rowOff>189391</xdr:rowOff>
    </xdr:from>
    <xdr:to>
      <xdr:col>3</xdr:col>
      <xdr:colOff>3553870</xdr:colOff>
      <xdr:row>410</xdr:row>
      <xdr:rowOff>205072</xdr:rowOff>
    </xdr:to>
    <xdr:pic>
      <xdr:nvPicPr>
        <xdr:cNvPr id="19" name="Picture 18">
          <a:extLst>
            <a:ext uri="{FF2B5EF4-FFF2-40B4-BE49-F238E27FC236}">
              <a16:creationId xmlns:a16="http://schemas.microsoft.com/office/drawing/2014/main" id="{ACB52986-856F-DC1C-4F0C-30048B522C9B}"/>
            </a:ext>
          </a:extLst>
        </xdr:cNvPr>
        <xdr:cNvPicPr>
          <a:picLocks noChangeAspect="1"/>
        </xdr:cNvPicPr>
      </xdr:nvPicPr>
      <xdr:blipFill>
        <a:blip xmlns:r="http://schemas.openxmlformats.org/officeDocument/2006/relationships" r:embed="rId24"/>
        <a:stretch>
          <a:fillRect/>
        </a:stretch>
      </xdr:blipFill>
      <xdr:spPr>
        <a:xfrm>
          <a:off x="7755428" y="86359839"/>
          <a:ext cx="3551129" cy="2347172"/>
        </a:xfrm>
        <a:prstGeom prst="rect">
          <a:avLst/>
        </a:prstGeom>
      </xdr:spPr>
    </xdr:pic>
    <xdr:clientData/>
  </xdr:twoCellAnchor>
  <xdr:twoCellAnchor editAs="oneCell">
    <xdr:from>
      <xdr:col>3</xdr:col>
      <xdr:colOff>17306</xdr:colOff>
      <xdr:row>411</xdr:row>
      <xdr:rowOff>146931</xdr:rowOff>
    </xdr:from>
    <xdr:to>
      <xdr:col>3</xdr:col>
      <xdr:colOff>3568435</xdr:colOff>
      <xdr:row>421</xdr:row>
      <xdr:rowOff>162611</xdr:rowOff>
    </xdr:to>
    <xdr:pic>
      <xdr:nvPicPr>
        <xdr:cNvPr id="27" name="Picture 26">
          <a:extLst>
            <a:ext uri="{FF2B5EF4-FFF2-40B4-BE49-F238E27FC236}">
              <a16:creationId xmlns:a16="http://schemas.microsoft.com/office/drawing/2014/main" id="{CEADD719-4E8F-F14C-A52C-92D291C62B5D}"/>
            </a:ext>
          </a:extLst>
        </xdr:cNvPr>
        <xdr:cNvPicPr>
          <a:picLocks noChangeAspect="1"/>
        </xdr:cNvPicPr>
      </xdr:nvPicPr>
      <xdr:blipFill>
        <a:blip xmlns:r="http://schemas.openxmlformats.org/officeDocument/2006/relationships" r:embed="rId24"/>
        <a:stretch>
          <a:fillRect/>
        </a:stretch>
      </xdr:blipFill>
      <xdr:spPr>
        <a:xfrm>
          <a:off x="7784980" y="87747396"/>
          <a:ext cx="3551129" cy="2393237"/>
        </a:xfrm>
        <a:prstGeom prst="rect">
          <a:avLst/>
        </a:prstGeom>
      </xdr:spPr>
    </xdr:pic>
    <xdr:clientData/>
  </xdr:twoCellAnchor>
  <xdr:twoCellAnchor editAs="oneCell">
    <xdr:from>
      <xdr:col>3</xdr:col>
      <xdr:colOff>249836</xdr:colOff>
      <xdr:row>981</xdr:row>
      <xdr:rowOff>20820</xdr:rowOff>
    </xdr:from>
    <xdr:to>
      <xdr:col>3</xdr:col>
      <xdr:colOff>3532687</xdr:colOff>
      <xdr:row>990</xdr:row>
      <xdr:rowOff>47038</xdr:rowOff>
    </xdr:to>
    <xdr:pic>
      <xdr:nvPicPr>
        <xdr:cNvPr id="61" name="Picture 60" descr="Audo Copenhagen Co Lounge Chair - Leather">
          <a:extLst>
            <a:ext uri="{FF2B5EF4-FFF2-40B4-BE49-F238E27FC236}">
              <a16:creationId xmlns:a16="http://schemas.microsoft.com/office/drawing/2014/main" id="{DECBB4F2-C45C-C94C-A7F9-2D2BD81D3C7D}"/>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036393" y="241695574"/>
          <a:ext cx="3282851" cy="2358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990600</xdr:colOff>
      <xdr:row>569</xdr:row>
      <xdr:rowOff>33867</xdr:rowOff>
    </xdr:from>
    <xdr:to>
      <xdr:col>3</xdr:col>
      <xdr:colOff>2683934</xdr:colOff>
      <xdr:row>574</xdr:row>
      <xdr:rowOff>280239</xdr:rowOff>
    </xdr:to>
    <xdr:pic>
      <xdr:nvPicPr>
        <xdr:cNvPr id="8" name="Picture 7">
          <a:extLst>
            <a:ext uri="{FF2B5EF4-FFF2-40B4-BE49-F238E27FC236}">
              <a16:creationId xmlns:a16="http://schemas.microsoft.com/office/drawing/2014/main" id="{C89AE656-5F2F-F043-8143-56CB5857CB66}"/>
            </a:ext>
          </a:extLst>
        </xdr:cNvPr>
        <xdr:cNvPicPr>
          <a:picLocks noChangeAspect="1"/>
        </xdr:cNvPicPr>
      </xdr:nvPicPr>
      <xdr:blipFill>
        <a:blip xmlns:r="http://schemas.openxmlformats.org/officeDocument/2006/relationships" r:embed="rId6"/>
        <a:stretch>
          <a:fillRect/>
        </a:stretch>
      </xdr:blipFill>
      <xdr:spPr>
        <a:xfrm>
          <a:off x="8737600" y="146951700"/>
          <a:ext cx="1693334" cy="1304705"/>
        </a:xfrm>
        <a:prstGeom prst="rect">
          <a:avLst/>
        </a:prstGeom>
      </xdr:spPr>
    </xdr:pic>
    <xdr:clientData/>
  </xdr:twoCellAnchor>
  <xdr:twoCellAnchor editAs="oneCell">
    <xdr:from>
      <xdr:col>3</xdr:col>
      <xdr:colOff>939800</xdr:colOff>
      <xdr:row>582</xdr:row>
      <xdr:rowOff>42334</xdr:rowOff>
    </xdr:from>
    <xdr:to>
      <xdr:col>3</xdr:col>
      <xdr:colOff>2633134</xdr:colOff>
      <xdr:row>587</xdr:row>
      <xdr:rowOff>305637</xdr:rowOff>
    </xdr:to>
    <xdr:pic>
      <xdr:nvPicPr>
        <xdr:cNvPr id="9" name="Picture 8">
          <a:extLst>
            <a:ext uri="{FF2B5EF4-FFF2-40B4-BE49-F238E27FC236}">
              <a16:creationId xmlns:a16="http://schemas.microsoft.com/office/drawing/2014/main" id="{53F3DC6D-49CF-8746-BEFF-D9AF14A0F169}"/>
            </a:ext>
          </a:extLst>
        </xdr:cNvPr>
        <xdr:cNvPicPr>
          <a:picLocks noChangeAspect="1"/>
        </xdr:cNvPicPr>
      </xdr:nvPicPr>
      <xdr:blipFill>
        <a:blip xmlns:r="http://schemas.openxmlformats.org/officeDocument/2006/relationships" r:embed="rId6"/>
        <a:stretch>
          <a:fillRect/>
        </a:stretch>
      </xdr:blipFill>
      <xdr:spPr>
        <a:xfrm>
          <a:off x="8686800" y="150389167"/>
          <a:ext cx="1693334" cy="1321637"/>
        </a:xfrm>
        <a:prstGeom prst="rect">
          <a:avLst/>
        </a:prstGeom>
      </xdr:spPr>
    </xdr:pic>
    <xdr:clientData/>
  </xdr:twoCellAnchor>
  <xdr:twoCellAnchor editAs="oneCell">
    <xdr:from>
      <xdr:col>3</xdr:col>
      <xdr:colOff>1066800</xdr:colOff>
      <xdr:row>594</xdr:row>
      <xdr:rowOff>177800</xdr:rowOff>
    </xdr:from>
    <xdr:to>
      <xdr:col>3</xdr:col>
      <xdr:colOff>2760134</xdr:colOff>
      <xdr:row>600</xdr:row>
      <xdr:rowOff>199803</xdr:rowOff>
    </xdr:to>
    <xdr:pic>
      <xdr:nvPicPr>
        <xdr:cNvPr id="37" name="Picture 36">
          <a:extLst>
            <a:ext uri="{FF2B5EF4-FFF2-40B4-BE49-F238E27FC236}">
              <a16:creationId xmlns:a16="http://schemas.microsoft.com/office/drawing/2014/main" id="{B004BD91-23CD-CB4D-922C-D7416ED6E6BE}"/>
            </a:ext>
          </a:extLst>
        </xdr:cNvPr>
        <xdr:cNvPicPr>
          <a:picLocks noChangeAspect="1"/>
        </xdr:cNvPicPr>
      </xdr:nvPicPr>
      <xdr:blipFill>
        <a:blip xmlns:r="http://schemas.openxmlformats.org/officeDocument/2006/relationships" r:embed="rId6"/>
        <a:stretch>
          <a:fillRect/>
        </a:stretch>
      </xdr:blipFill>
      <xdr:spPr>
        <a:xfrm>
          <a:off x="8826500" y="136613900"/>
          <a:ext cx="1693334" cy="1317405"/>
        </a:xfrm>
        <a:prstGeom prst="rect">
          <a:avLst/>
        </a:prstGeom>
      </xdr:spPr>
    </xdr:pic>
    <xdr:clientData/>
  </xdr:twoCellAnchor>
  <xdr:twoCellAnchor editAs="oneCell">
    <xdr:from>
      <xdr:col>3</xdr:col>
      <xdr:colOff>939800</xdr:colOff>
      <xdr:row>88</xdr:row>
      <xdr:rowOff>137583</xdr:rowOff>
    </xdr:from>
    <xdr:to>
      <xdr:col>3</xdr:col>
      <xdr:colOff>2844800</xdr:colOff>
      <xdr:row>100</xdr:row>
      <xdr:rowOff>150282</xdr:rowOff>
    </xdr:to>
    <xdr:pic>
      <xdr:nvPicPr>
        <xdr:cNvPr id="38" name="Picture 37">
          <a:extLst>
            <a:ext uri="{FF2B5EF4-FFF2-40B4-BE49-F238E27FC236}">
              <a16:creationId xmlns:a16="http://schemas.microsoft.com/office/drawing/2014/main" id="{55978FA9-D08F-803B-A1BB-782488176F8C}"/>
            </a:ext>
          </a:extLst>
        </xdr:cNvPr>
        <xdr:cNvPicPr>
          <a:picLocks noChangeAspect="1"/>
        </xdr:cNvPicPr>
      </xdr:nvPicPr>
      <xdr:blipFill>
        <a:blip xmlns:r="http://schemas.openxmlformats.org/officeDocument/2006/relationships" r:embed="rId26"/>
        <a:stretch>
          <a:fillRect/>
        </a:stretch>
      </xdr:blipFill>
      <xdr:spPr>
        <a:xfrm>
          <a:off x="8686800" y="24267583"/>
          <a:ext cx="1905000" cy="2764366"/>
        </a:xfrm>
        <a:prstGeom prst="rect">
          <a:avLst/>
        </a:prstGeom>
      </xdr:spPr>
    </xdr:pic>
    <xdr:clientData/>
  </xdr:twoCellAnchor>
  <xdr:twoCellAnchor editAs="oneCell">
    <xdr:from>
      <xdr:col>3</xdr:col>
      <xdr:colOff>1003300</xdr:colOff>
      <xdr:row>104</xdr:row>
      <xdr:rowOff>135468</xdr:rowOff>
    </xdr:from>
    <xdr:to>
      <xdr:col>3</xdr:col>
      <xdr:colOff>2908300</xdr:colOff>
      <xdr:row>114</xdr:row>
      <xdr:rowOff>135468</xdr:rowOff>
    </xdr:to>
    <xdr:pic>
      <xdr:nvPicPr>
        <xdr:cNvPr id="42" name="Picture 41">
          <a:extLst>
            <a:ext uri="{FF2B5EF4-FFF2-40B4-BE49-F238E27FC236}">
              <a16:creationId xmlns:a16="http://schemas.microsoft.com/office/drawing/2014/main" id="{0B5C43E7-27EB-C649-358A-7AD25C85B0C7}"/>
            </a:ext>
          </a:extLst>
        </xdr:cNvPr>
        <xdr:cNvPicPr>
          <a:picLocks noChangeAspect="1"/>
        </xdr:cNvPicPr>
      </xdr:nvPicPr>
      <xdr:blipFill>
        <a:blip xmlns:r="http://schemas.openxmlformats.org/officeDocument/2006/relationships" r:embed="rId27"/>
        <a:stretch>
          <a:fillRect/>
        </a:stretch>
      </xdr:blipFill>
      <xdr:spPr>
        <a:xfrm>
          <a:off x="8750300" y="27863801"/>
          <a:ext cx="1905000" cy="2772834"/>
        </a:xfrm>
        <a:prstGeom prst="rect">
          <a:avLst/>
        </a:prstGeom>
      </xdr:spPr>
    </xdr:pic>
    <xdr:clientData/>
  </xdr:twoCellAnchor>
  <xdr:twoCellAnchor editAs="oneCell">
    <xdr:from>
      <xdr:col>3</xdr:col>
      <xdr:colOff>1016000</xdr:colOff>
      <xdr:row>119</xdr:row>
      <xdr:rowOff>0</xdr:rowOff>
    </xdr:from>
    <xdr:to>
      <xdr:col>3</xdr:col>
      <xdr:colOff>2921000</xdr:colOff>
      <xdr:row>131</xdr:row>
      <xdr:rowOff>25399</xdr:rowOff>
    </xdr:to>
    <xdr:pic>
      <xdr:nvPicPr>
        <xdr:cNvPr id="44" name="Picture 43">
          <a:extLst>
            <a:ext uri="{FF2B5EF4-FFF2-40B4-BE49-F238E27FC236}">
              <a16:creationId xmlns:a16="http://schemas.microsoft.com/office/drawing/2014/main" id="{FA34E52D-A0A3-85BA-D681-6C743627D953}"/>
            </a:ext>
          </a:extLst>
        </xdr:cNvPr>
        <xdr:cNvPicPr>
          <a:picLocks noChangeAspect="1"/>
        </xdr:cNvPicPr>
      </xdr:nvPicPr>
      <xdr:blipFill>
        <a:blip xmlns:r="http://schemas.openxmlformats.org/officeDocument/2006/relationships" r:embed="rId28"/>
        <a:stretch>
          <a:fillRect/>
        </a:stretch>
      </xdr:blipFill>
      <xdr:spPr>
        <a:xfrm>
          <a:off x="8763000" y="31559500"/>
          <a:ext cx="1905000" cy="27770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752F2-2FC4-9046-8979-30CE0C77E5C7}">
  <dimension ref="A1:AG3029"/>
  <sheetViews>
    <sheetView workbookViewId="0">
      <selection activeCell="J25" sqref="J25"/>
    </sheetView>
  </sheetViews>
  <sheetFormatPr baseColWidth="10" defaultRowHeight="16"/>
  <cols>
    <col min="1" max="1" width="4.5" style="87" customWidth="1"/>
    <col min="2" max="2" width="4.83203125" style="236" customWidth="1"/>
    <col min="3" max="3" width="10.1640625" style="81" customWidth="1"/>
    <col min="4" max="4" width="81.33203125" style="79" customWidth="1"/>
    <col min="5" max="5" width="6.33203125" style="82" customWidth="1"/>
    <col min="6" max="6" width="16.33203125" style="84" customWidth="1"/>
    <col min="7" max="7" width="10.6640625" style="85" customWidth="1"/>
    <col min="8" max="8" width="10.83203125" style="86"/>
    <col min="9" max="9" width="10.83203125" style="79"/>
    <col min="10" max="10" width="13.6640625" style="79" customWidth="1"/>
    <col min="11" max="16384" width="10.83203125" style="79"/>
  </cols>
  <sheetData>
    <row r="1" spans="1:8" ht="17" thickBot="1">
      <c r="A1" s="79"/>
      <c r="B1" s="80"/>
    </row>
    <row r="2" spans="1:8" ht="17" customHeight="1" thickBot="1">
      <c r="B2" s="462" t="s">
        <v>544</v>
      </c>
      <c r="C2" s="463"/>
      <c r="D2" s="464" t="s">
        <v>681</v>
      </c>
      <c r="E2" s="464"/>
      <c r="F2" s="465" t="s">
        <v>546</v>
      </c>
      <c r="G2" s="466"/>
    </row>
    <row r="3" spans="1:8" s="83" customFormat="1" ht="16" customHeight="1">
      <c r="A3" s="88"/>
      <c r="B3" s="89" t="s">
        <v>547</v>
      </c>
      <c r="C3" s="90"/>
      <c r="D3" s="467" t="s">
        <v>548</v>
      </c>
      <c r="E3" s="467"/>
      <c r="F3" s="468" t="s">
        <v>550</v>
      </c>
      <c r="G3" s="469"/>
      <c r="H3" s="86"/>
    </row>
    <row r="4" spans="1:8" s="86" customFormat="1" ht="17" customHeight="1" thickBot="1">
      <c r="A4" s="91"/>
      <c r="B4" s="92" t="s">
        <v>551</v>
      </c>
      <c r="C4" s="93"/>
      <c r="D4" s="459" t="s">
        <v>552</v>
      </c>
      <c r="E4" s="459"/>
      <c r="F4" s="460" t="s">
        <v>554</v>
      </c>
      <c r="G4" s="461"/>
    </row>
    <row r="5" spans="1:8" s="86" customFormat="1">
      <c r="B5" s="94"/>
      <c r="C5" s="95"/>
      <c r="E5" s="96"/>
      <c r="F5" s="84"/>
      <c r="G5" s="97"/>
    </row>
    <row r="6" spans="1:8" s="86" customFormat="1" ht="18">
      <c r="B6" s="98"/>
      <c r="C6" s="99" t="s">
        <v>555</v>
      </c>
      <c r="D6" s="100" t="s">
        <v>556</v>
      </c>
      <c r="E6" s="96"/>
      <c r="F6" s="84"/>
      <c r="G6" s="97"/>
    </row>
    <row r="7" spans="1:8" s="86" customFormat="1">
      <c r="B7" s="98"/>
      <c r="C7" s="95"/>
      <c r="E7" s="96"/>
      <c r="F7" s="84"/>
      <c r="G7" s="97"/>
    </row>
    <row r="8" spans="1:8" ht="17" thickBot="1">
      <c r="A8" s="79"/>
      <c r="B8" s="101"/>
    </row>
    <row r="9" spans="1:8" s="83" customFormat="1" ht="22" thickTop="1" thickBot="1">
      <c r="A9" s="88"/>
      <c r="B9" s="102"/>
      <c r="C9" s="103"/>
      <c r="D9" s="104" t="s">
        <v>557</v>
      </c>
      <c r="E9" s="102"/>
      <c r="F9" s="457"/>
      <c r="G9" s="458"/>
      <c r="H9" s="86"/>
    </row>
    <row r="10" spans="1:8" s="83" customFormat="1" ht="18" thickTop="1" thickBot="1">
      <c r="B10" s="105"/>
      <c r="C10" s="81"/>
      <c r="E10" s="82"/>
      <c r="F10" s="84"/>
      <c r="G10" s="97"/>
      <c r="H10" s="86"/>
    </row>
    <row r="11" spans="1:8" s="114" customFormat="1">
      <c r="A11" s="106"/>
      <c r="B11" s="107" t="s">
        <v>558</v>
      </c>
      <c r="C11" s="108" t="s">
        <v>559</v>
      </c>
      <c r="D11" s="109" t="s">
        <v>560</v>
      </c>
      <c r="E11" s="110" t="s">
        <v>561</v>
      </c>
      <c r="F11" s="111" t="s">
        <v>562</v>
      </c>
      <c r="G11" s="112" t="s">
        <v>563</v>
      </c>
      <c r="H11" s="113"/>
    </row>
    <row r="12" spans="1:8" s="114" customFormat="1">
      <c r="A12" s="106"/>
      <c r="B12" s="115" t="s">
        <v>564</v>
      </c>
      <c r="C12" s="116"/>
      <c r="D12" s="117"/>
      <c r="E12" s="118"/>
      <c r="F12" s="119" t="s">
        <v>565</v>
      </c>
      <c r="G12" s="120" t="s">
        <v>565</v>
      </c>
      <c r="H12" s="113"/>
    </row>
    <row r="13" spans="1:8" s="114" customFormat="1" ht="17" thickBot="1">
      <c r="A13" s="106"/>
      <c r="B13" s="115"/>
      <c r="C13" s="116"/>
      <c r="D13" s="117"/>
      <c r="E13" s="118"/>
      <c r="F13" s="119" t="s">
        <v>566</v>
      </c>
      <c r="G13" s="120" t="s">
        <v>566</v>
      </c>
      <c r="H13" s="113"/>
    </row>
    <row r="14" spans="1:8" s="114" customFormat="1" ht="21" thickBot="1">
      <c r="A14" s="106"/>
      <c r="B14" s="122"/>
      <c r="C14" s="123"/>
      <c r="D14" s="124"/>
      <c r="E14" s="125"/>
      <c r="F14" s="126"/>
      <c r="G14" s="127"/>
      <c r="H14" s="113"/>
    </row>
    <row r="15" spans="1:8" s="114" customFormat="1">
      <c r="A15" s="106"/>
      <c r="B15" s="128"/>
      <c r="C15" s="129"/>
      <c r="D15" s="130"/>
      <c r="E15" s="110"/>
      <c r="F15" s="111"/>
      <c r="G15" s="112"/>
      <c r="H15" s="113"/>
    </row>
    <row r="16" spans="1:8" s="114" customFormat="1">
      <c r="A16" s="106"/>
      <c r="B16" s="131"/>
      <c r="C16" s="132"/>
      <c r="D16" s="133"/>
      <c r="E16" s="115"/>
      <c r="F16" s="119"/>
      <c r="G16" s="120"/>
      <c r="H16" s="113"/>
    </row>
    <row r="17" spans="2:8" s="114" customFormat="1">
      <c r="B17" s="116"/>
      <c r="C17" s="134" t="s">
        <v>603</v>
      </c>
      <c r="D17" s="135" t="s">
        <v>604</v>
      </c>
      <c r="E17" s="115"/>
      <c r="F17" s="119">
        <f>Opisi!H1178</f>
        <v>0</v>
      </c>
      <c r="G17" s="120"/>
      <c r="H17" s="113"/>
    </row>
    <row r="18" spans="2:8" s="114" customFormat="1">
      <c r="B18" s="116"/>
      <c r="C18" s="132"/>
      <c r="D18" s="133"/>
      <c r="E18" s="115"/>
      <c r="F18" s="119"/>
      <c r="G18" s="120"/>
      <c r="H18" s="113"/>
    </row>
    <row r="19" spans="2:8" s="114" customFormat="1">
      <c r="B19" s="137"/>
      <c r="C19" s="138"/>
      <c r="D19" s="139"/>
      <c r="E19" s="140"/>
      <c r="F19" s="119"/>
      <c r="G19" s="120"/>
      <c r="H19" s="113"/>
    </row>
    <row r="20" spans="2:8" s="114" customFormat="1">
      <c r="B20" s="137"/>
      <c r="C20" s="138"/>
      <c r="D20" s="139"/>
      <c r="E20" s="140"/>
      <c r="F20" s="119"/>
      <c r="G20" s="120"/>
      <c r="H20" s="113"/>
    </row>
    <row r="21" spans="2:8" s="114" customFormat="1">
      <c r="B21" s="137"/>
      <c r="C21" s="138"/>
      <c r="D21" s="142" t="s">
        <v>567</v>
      </c>
      <c r="E21" s="140"/>
      <c r="F21" s="119">
        <f>SUM(F17)</f>
        <v>0</v>
      </c>
      <c r="G21" s="120"/>
      <c r="H21" s="136"/>
    </row>
    <row r="22" spans="2:8" s="114" customFormat="1">
      <c r="B22" s="137"/>
      <c r="C22" s="138"/>
      <c r="D22" s="142"/>
      <c r="E22" s="140"/>
      <c r="F22" s="119"/>
      <c r="G22" s="120"/>
      <c r="H22" s="113"/>
    </row>
    <row r="23" spans="2:8" s="114" customFormat="1">
      <c r="B23" s="137"/>
      <c r="C23" s="138"/>
      <c r="D23" s="141" t="s">
        <v>568</v>
      </c>
      <c r="E23" s="140"/>
      <c r="F23" s="143">
        <f>F21*0.22</f>
        <v>0</v>
      </c>
      <c r="G23" s="120"/>
      <c r="H23" s="113"/>
    </row>
    <row r="24" spans="2:8" s="114" customFormat="1">
      <c r="B24" s="137"/>
      <c r="C24" s="144"/>
      <c r="D24" s="145"/>
      <c r="E24" s="146"/>
      <c r="F24" s="119"/>
      <c r="G24" s="120"/>
      <c r="H24" s="113"/>
    </row>
    <row r="25" spans="2:8" s="114" customFormat="1">
      <c r="B25" s="137"/>
      <c r="C25" s="137"/>
      <c r="D25" s="142" t="s">
        <v>569</v>
      </c>
      <c r="E25" s="148"/>
      <c r="F25" s="119">
        <f>SUM(F21:F23)</f>
        <v>0</v>
      </c>
      <c r="G25" s="120"/>
      <c r="H25" s="113"/>
    </row>
    <row r="26" spans="2:8" s="114" customFormat="1">
      <c r="B26" s="137"/>
      <c r="C26" s="137"/>
      <c r="D26" s="149"/>
      <c r="E26" s="148"/>
      <c r="F26" s="120"/>
      <c r="G26" s="120"/>
      <c r="H26" s="113"/>
    </row>
    <row r="27" spans="2:8" s="114" customFormat="1">
      <c r="B27" s="137"/>
      <c r="C27" s="137"/>
      <c r="D27" s="147"/>
      <c r="E27" s="148"/>
      <c r="F27" s="120"/>
      <c r="G27" s="120"/>
      <c r="H27" s="113"/>
    </row>
    <row r="28" spans="2:8" s="114" customFormat="1">
      <c r="B28" s="137"/>
      <c r="C28" s="137"/>
      <c r="D28" s="147"/>
      <c r="E28" s="148"/>
      <c r="F28" s="120"/>
      <c r="G28" s="120"/>
      <c r="H28" s="113"/>
    </row>
    <row r="29" spans="2:8" s="114" customFormat="1">
      <c r="B29" s="137"/>
      <c r="C29" s="137"/>
      <c r="D29" s="150"/>
      <c r="E29" s="148"/>
      <c r="F29" s="120"/>
      <c r="G29" s="120"/>
      <c r="H29" s="113"/>
    </row>
    <row r="30" spans="2:8" s="114" customFormat="1">
      <c r="B30" s="137"/>
      <c r="C30" s="137"/>
      <c r="D30" s="150"/>
      <c r="E30" s="148"/>
      <c r="F30" s="120"/>
      <c r="G30" s="120"/>
      <c r="H30" s="113"/>
    </row>
    <row r="31" spans="2:8" s="114" customFormat="1">
      <c r="B31" s="137"/>
      <c r="C31" s="137"/>
      <c r="D31" s="150"/>
      <c r="E31" s="148"/>
      <c r="F31" s="120"/>
      <c r="G31" s="120"/>
      <c r="H31" s="113"/>
    </row>
    <row r="32" spans="2:8" s="114" customFormat="1">
      <c r="B32" s="137"/>
      <c r="C32" s="137"/>
      <c r="D32" s="150"/>
      <c r="E32" s="148"/>
      <c r="F32" s="120"/>
      <c r="G32" s="120"/>
      <c r="H32" s="113"/>
    </row>
    <row r="33" spans="2:8" s="114" customFormat="1">
      <c r="B33" s="137"/>
      <c r="C33" s="137"/>
      <c r="D33" s="150"/>
      <c r="E33" s="148"/>
      <c r="F33" s="120"/>
      <c r="G33" s="120"/>
      <c r="H33" s="113"/>
    </row>
    <row r="34" spans="2:8" s="114" customFormat="1">
      <c r="B34" s="137"/>
      <c r="C34" s="137"/>
      <c r="D34" s="149"/>
      <c r="E34" s="146"/>
      <c r="F34" s="120"/>
      <c r="G34" s="120"/>
      <c r="H34" s="113"/>
    </row>
    <row r="35" spans="2:8" s="114" customFormat="1">
      <c r="B35" s="137"/>
      <c r="C35" s="137"/>
      <c r="D35" s="149"/>
      <c r="E35" s="146"/>
      <c r="F35" s="120"/>
      <c r="G35" s="120"/>
      <c r="H35" s="113"/>
    </row>
    <row r="36" spans="2:8" s="114" customFormat="1">
      <c r="B36" s="137"/>
      <c r="C36" s="151"/>
      <c r="D36" s="152"/>
      <c r="E36" s="153"/>
      <c r="F36" s="120"/>
      <c r="G36" s="120"/>
      <c r="H36" s="113"/>
    </row>
    <row r="37" spans="2:8" s="114" customFormat="1">
      <c r="B37" s="137"/>
      <c r="C37" s="151"/>
      <c r="D37" s="155"/>
      <c r="E37" s="153"/>
      <c r="F37" s="120"/>
      <c r="G37" s="120"/>
      <c r="H37" s="113"/>
    </row>
    <row r="38" spans="2:8" s="114" customFormat="1">
      <c r="B38" s="137"/>
      <c r="C38" s="151"/>
      <c r="D38" s="150"/>
      <c r="E38" s="153"/>
      <c r="F38" s="120"/>
      <c r="G38" s="120"/>
      <c r="H38" s="113"/>
    </row>
    <row r="39" spans="2:8" s="114" customFormat="1">
      <c r="B39" s="137"/>
      <c r="C39" s="151"/>
      <c r="D39" s="147"/>
      <c r="E39" s="153"/>
      <c r="F39" s="120"/>
      <c r="G39" s="120"/>
      <c r="H39" s="113"/>
    </row>
    <row r="40" spans="2:8" s="114" customFormat="1">
      <c r="B40" s="137"/>
      <c r="C40" s="151"/>
      <c r="D40" s="147"/>
      <c r="E40" s="153"/>
      <c r="F40" s="120"/>
      <c r="G40" s="120"/>
      <c r="H40" s="113"/>
    </row>
    <row r="41" spans="2:8" s="114" customFormat="1">
      <c r="B41" s="137"/>
      <c r="C41" s="151"/>
      <c r="D41" s="147"/>
      <c r="E41" s="153"/>
      <c r="F41" s="120"/>
      <c r="G41" s="120"/>
      <c r="H41" s="113"/>
    </row>
    <row r="42" spans="2:8" s="114" customFormat="1">
      <c r="B42" s="137"/>
      <c r="C42" s="151"/>
      <c r="D42" s="147"/>
      <c r="E42" s="153"/>
      <c r="F42" s="120"/>
      <c r="G42" s="120"/>
      <c r="H42" s="113"/>
    </row>
    <row r="43" spans="2:8" s="114" customFormat="1">
      <c r="B43" s="137"/>
      <c r="C43" s="151"/>
      <c r="D43" s="147"/>
      <c r="E43" s="153"/>
      <c r="F43" s="120"/>
      <c r="G43" s="120"/>
      <c r="H43" s="113"/>
    </row>
    <row r="44" spans="2:8" s="114" customFormat="1">
      <c r="B44" s="137"/>
      <c r="C44" s="151"/>
      <c r="D44" s="147"/>
      <c r="E44" s="153"/>
      <c r="F44" s="120"/>
      <c r="G44" s="120"/>
      <c r="H44" s="113"/>
    </row>
    <row r="45" spans="2:8" s="114" customFormat="1">
      <c r="B45" s="137"/>
      <c r="C45" s="151"/>
      <c r="D45" s="147"/>
      <c r="E45" s="153"/>
      <c r="F45" s="120"/>
      <c r="G45" s="120"/>
      <c r="H45" s="113"/>
    </row>
    <row r="46" spans="2:8" s="114" customFormat="1">
      <c r="B46" s="137"/>
      <c r="C46" s="151"/>
      <c r="D46" s="147"/>
      <c r="E46" s="153"/>
      <c r="F46" s="120"/>
      <c r="G46" s="120"/>
      <c r="H46" s="113"/>
    </row>
    <row r="47" spans="2:8" s="114" customFormat="1">
      <c r="B47" s="137"/>
      <c r="C47" s="151"/>
      <c r="D47" s="147"/>
      <c r="E47" s="153"/>
      <c r="F47" s="120"/>
      <c r="G47" s="120"/>
      <c r="H47" s="113"/>
    </row>
    <row r="48" spans="2:8" s="114" customFormat="1">
      <c r="B48" s="137"/>
      <c r="C48" s="151"/>
      <c r="D48" s="147"/>
      <c r="E48" s="153"/>
      <c r="F48" s="120"/>
      <c r="G48" s="120"/>
      <c r="H48" s="113"/>
    </row>
    <row r="49" spans="2:8" s="114" customFormat="1">
      <c r="B49" s="137"/>
      <c r="C49" s="151"/>
      <c r="D49" s="147"/>
      <c r="E49" s="153"/>
      <c r="F49" s="120"/>
      <c r="G49" s="120"/>
      <c r="H49" s="113"/>
    </row>
    <row r="50" spans="2:8" s="114" customFormat="1">
      <c r="B50" s="137"/>
      <c r="C50" s="151"/>
      <c r="D50" s="147"/>
      <c r="E50" s="153"/>
      <c r="F50" s="120"/>
      <c r="G50" s="120"/>
      <c r="H50" s="113"/>
    </row>
    <row r="51" spans="2:8" s="114" customFormat="1">
      <c r="B51" s="137"/>
      <c r="C51" s="151"/>
      <c r="D51" s="147"/>
      <c r="E51" s="153"/>
      <c r="F51" s="120"/>
      <c r="G51" s="120"/>
      <c r="H51" s="113"/>
    </row>
    <row r="52" spans="2:8" s="114" customFormat="1">
      <c r="B52" s="137"/>
      <c r="C52" s="151"/>
      <c r="D52" s="147"/>
      <c r="E52" s="153"/>
      <c r="F52" s="120"/>
      <c r="G52" s="120"/>
      <c r="H52" s="113"/>
    </row>
    <row r="53" spans="2:8" s="114" customFormat="1">
      <c r="B53" s="137"/>
      <c r="C53" s="151"/>
      <c r="D53" s="147"/>
      <c r="E53" s="153"/>
      <c r="F53" s="120"/>
      <c r="G53" s="120"/>
      <c r="H53" s="113"/>
    </row>
    <row r="54" spans="2:8" s="114" customFormat="1">
      <c r="B54" s="137"/>
      <c r="C54" s="151"/>
      <c r="D54" s="152"/>
      <c r="E54" s="153"/>
      <c r="F54" s="120"/>
      <c r="G54" s="120"/>
      <c r="H54" s="113"/>
    </row>
    <row r="55" spans="2:8" s="114" customFormat="1">
      <c r="B55" s="137"/>
      <c r="C55" s="151"/>
      <c r="D55" s="152"/>
      <c r="E55" s="153"/>
      <c r="F55" s="120"/>
      <c r="G55" s="120"/>
      <c r="H55" s="113"/>
    </row>
    <row r="56" spans="2:8" s="114" customFormat="1">
      <c r="B56" s="137"/>
      <c r="C56" s="151"/>
      <c r="D56" s="152"/>
      <c r="E56" s="153"/>
      <c r="F56" s="120"/>
      <c r="G56" s="120"/>
      <c r="H56" s="113"/>
    </row>
    <row r="57" spans="2:8" s="114" customFormat="1">
      <c r="B57" s="137"/>
      <c r="C57" s="151"/>
      <c r="D57" s="155"/>
      <c r="E57" s="153"/>
      <c r="F57" s="120"/>
      <c r="G57" s="120"/>
      <c r="H57" s="113"/>
    </row>
    <row r="58" spans="2:8" s="114" customFormat="1">
      <c r="B58" s="137"/>
      <c r="C58" s="151"/>
      <c r="D58" s="147"/>
      <c r="E58" s="153"/>
      <c r="F58" s="120"/>
      <c r="G58" s="120"/>
      <c r="H58" s="113"/>
    </row>
    <row r="59" spans="2:8" s="114" customFormat="1">
      <c r="B59" s="137"/>
      <c r="C59" s="151"/>
      <c r="D59" s="150"/>
      <c r="E59" s="153"/>
      <c r="F59" s="120"/>
      <c r="G59" s="120"/>
      <c r="H59" s="113"/>
    </row>
    <row r="60" spans="2:8" s="114" customFormat="1">
      <c r="B60" s="137"/>
      <c r="C60" s="151"/>
      <c r="D60" s="150"/>
      <c r="E60" s="153"/>
      <c r="F60" s="120"/>
      <c r="G60" s="120"/>
      <c r="H60" s="113"/>
    </row>
    <row r="61" spans="2:8" s="114" customFormat="1">
      <c r="B61" s="137"/>
      <c r="C61" s="151"/>
      <c r="D61" s="150"/>
      <c r="E61" s="153"/>
      <c r="F61" s="120"/>
      <c r="G61" s="120"/>
      <c r="H61" s="113"/>
    </row>
    <row r="62" spans="2:8" s="114" customFormat="1">
      <c r="B62" s="137"/>
      <c r="C62" s="151"/>
      <c r="D62" s="150"/>
      <c r="E62" s="153"/>
      <c r="F62" s="120"/>
      <c r="G62" s="120"/>
      <c r="H62" s="113"/>
    </row>
    <row r="63" spans="2:8" s="114" customFormat="1">
      <c r="B63" s="137"/>
      <c r="C63" s="151"/>
      <c r="D63" s="150"/>
      <c r="E63" s="153"/>
      <c r="F63" s="120"/>
      <c r="G63" s="120"/>
      <c r="H63" s="113"/>
    </row>
    <row r="64" spans="2:8" s="114" customFormat="1">
      <c r="B64" s="137"/>
      <c r="C64" s="151"/>
      <c r="D64" s="147"/>
      <c r="E64" s="153"/>
      <c r="F64" s="120"/>
      <c r="G64" s="120"/>
      <c r="H64" s="113"/>
    </row>
    <row r="65" spans="1:8" s="114" customFormat="1">
      <c r="B65" s="137"/>
      <c r="C65" s="151"/>
      <c r="D65" s="147"/>
      <c r="E65" s="153"/>
      <c r="F65" s="120"/>
      <c r="G65" s="120"/>
      <c r="H65" s="113"/>
    </row>
    <row r="66" spans="1:8" s="114" customFormat="1">
      <c r="B66" s="137"/>
      <c r="C66" s="151"/>
      <c r="D66" s="150"/>
      <c r="E66" s="153"/>
      <c r="F66" s="120"/>
      <c r="G66" s="120"/>
      <c r="H66" s="113"/>
    </row>
    <row r="67" spans="1:8" s="114" customFormat="1">
      <c r="B67" s="137"/>
      <c r="C67" s="151"/>
      <c r="D67" s="150"/>
      <c r="E67" s="153"/>
      <c r="F67" s="120"/>
      <c r="G67" s="120"/>
      <c r="H67" s="113"/>
    </row>
    <row r="68" spans="1:8" s="114" customFormat="1">
      <c r="B68" s="137"/>
      <c r="C68" s="151"/>
      <c r="D68" s="150"/>
      <c r="E68" s="153"/>
      <c r="F68" s="120"/>
      <c r="G68" s="120"/>
      <c r="H68" s="113"/>
    </row>
    <row r="69" spans="1:8" s="114" customFormat="1">
      <c r="B69" s="137"/>
      <c r="C69" s="151"/>
      <c r="D69" s="152"/>
      <c r="E69" s="153"/>
      <c r="F69" s="120"/>
      <c r="G69" s="120"/>
      <c r="H69" s="113"/>
    </row>
    <row r="70" spans="1:8" s="114" customFormat="1">
      <c r="B70" s="137"/>
      <c r="C70" s="151"/>
      <c r="D70" s="152"/>
      <c r="E70" s="153"/>
      <c r="F70" s="120"/>
      <c r="G70" s="120"/>
      <c r="H70" s="113"/>
    </row>
    <row r="71" spans="1:8" s="114" customFormat="1">
      <c r="B71" s="137"/>
      <c r="C71" s="144"/>
      <c r="D71" s="152"/>
      <c r="E71" s="146"/>
      <c r="F71" s="120"/>
      <c r="G71" s="120"/>
      <c r="H71" s="113"/>
    </row>
    <row r="72" spans="1:8" s="114" customFormat="1">
      <c r="B72" s="137"/>
      <c r="C72" s="144"/>
      <c r="D72" s="155"/>
      <c r="E72" s="153"/>
      <c r="F72" s="120"/>
      <c r="G72" s="120"/>
      <c r="H72" s="113"/>
    </row>
    <row r="73" spans="1:8" s="114" customFormat="1">
      <c r="A73" s="106"/>
      <c r="B73" s="131"/>
      <c r="C73" s="156"/>
      <c r="D73" s="147"/>
      <c r="E73" s="153"/>
      <c r="F73" s="120"/>
      <c r="G73" s="120"/>
      <c r="H73" s="113"/>
    </row>
    <row r="74" spans="1:8" s="114" customFormat="1">
      <c r="A74" s="106"/>
      <c r="B74" s="131"/>
      <c r="C74" s="156"/>
      <c r="D74" s="150"/>
      <c r="E74" s="153"/>
      <c r="F74" s="120"/>
      <c r="G74" s="120"/>
      <c r="H74" s="113"/>
    </row>
    <row r="75" spans="1:8" s="114" customFormat="1">
      <c r="A75" s="106"/>
      <c r="B75" s="131"/>
      <c r="C75" s="156"/>
      <c r="D75" s="150"/>
      <c r="E75" s="157"/>
      <c r="F75" s="120"/>
      <c r="G75" s="120"/>
      <c r="H75" s="113"/>
    </row>
    <row r="76" spans="1:8" s="114" customFormat="1">
      <c r="A76" s="106"/>
      <c r="B76" s="131"/>
      <c r="C76" s="156"/>
      <c r="D76" s="150"/>
      <c r="E76" s="157"/>
      <c r="F76" s="120"/>
      <c r="G76" s="120"/>
      <c r="H76" s="113"/>
    </row>
    <row r="77" spans="1:8" s="114" customFormat="1">
      <c r="A77" s="106"/>
      <c r="B77" s="131"/>
      <c r="C77" s="156"/>
      <c r="D77" s="150"/>
      <c r="E77" s="157"/>
      <c r="F77" s="120"/>
      <c r="G77" s="120"/>
      <c r="H77" s="113"/>
    </row>
    <row r="78" spans="1:8" s="114" customFormat="1">
      <c r="A78" s="106"/>
      <c r="B78" s="131"/>
      <c r="C78" s="156"/>
      <c r="D78" s="150"/>
      <c r="E78" s="157"/>
      <c r="F78" s="120"/>
      <c r="G78" s="120"/>
      <c r="H78" s="113"/>
    </row>
    <row r="79" spans="1:8" s="114" customFormat="1">
      <c r="A79" s="106"/>
      <c r="B79" s="131"/>
      <c r="C79" s="156"/>
      <c r="D79" s="158"/>
      <c r="E79" s="159"/>
      <c r="F79" s="120"/>
      <c r="G79" s="120"/>
      <c r="H79" s="113"/>
    </row>
    <row r="80" spans="1:8" s="114" customFormat="1">
      <c r="A80" s="106"/>
      <c r="B80" s="131"/>
      <c r="C80" s="156"/>
      <c r="D80" s="158"/>
      <c r="E80" s="159"/>
      <c r="F80" s="120"/>
      <c r="G80" s="120"/>
      <c r="H80" s="113"/>
    </row>
    <row r="81" spans="1:8" s="114" customFormat="1">
      <c r="A81" s="106"/>
      <c r="B81" s="131"/>
      <c r="C81" s="156"/>
      <c r="D81" s="158"/>
      <c r="E81" s="159"/>
      <c r="F81" s="120"/>
      <c r="G81" s="120"/>
      <c r="H81" s="113"/>
    </row>
    <row r="82" spans="1:8" s="114" customFormat="1">
      <c r="A82" s="106"/>
      <c r="B82" s="131"/>
      <c r="C82" s="144"/>
      <c r="D82" s="152"/>
      <c r="E82" s="146"/>
      <c r="F82" s="120"/>
      <c r="G82" s="120"/>
      <c r="H82" s="113"/>
    </row>
    <row r="83" spans="1:8" s="114" customFormat="1">
      <c r="A83" s="106"/>
      <c r="B83" s="131"/>
      <c r="C83" s="144"/>
      <c r="D83" s="155"/>
      <c r="E83" s="153"/>
      <c r="F83" s="120"/>
      <c r="G83" s="120"/>
      <c r="H83" s="113"/>
    </row>
    <row r="84" spans="1:8" s="114" customFormat="1">
      <c r="A84" s="106"/>
      <c r="B84" s="131"/>
      <c r="C84" s="156"/>
      <c r="D84" s="147"/>
      <c r="E84" s="146"/>
      <c r="F84" s="120"/>
      <c r="G84" s="120"/>
      <c r="H84" s="113"/>
    </row>
    <row r="85" spans="1:8" s="114" customFormat="1">
      <c r="A85" s="106"/>
      <c r="B85" s="131"/>
      <c r="C85" s="156"/>
      <c r="D85" s="150"/>
      <c r="E85" s="146"/>
      <c r="F85" s="120"/>
      <c r="G85" s="120"/>
      <c r="H85" s="113"/>
    </row>
    <row r="86" spans="1:8" s="114" customFormat="1">
      <c r="A86" s="106"/>
      <c r="B86" s="131"/>
      <c r="C86" s="156"/>
      <c r="D86" s="150"/>
      <c r="E86" s="159"/>
      <c r="F86" s="120"/>
      <c r="G86" s="120"/>
      <c r="H86" s="113"/>
    </row>
    <row r="87" spans="1:8" s="114" customFormat="1">
      <c r="A87" s="106"/>
      <c r="B87" s="131"/>
      <c r="C87" s="156"/>
      <c r="D87" s="150"/>
      <c r="E87" s="159"/>
      <c r="F87" s="120"/>
      <c r="G87" s="120"/>
      <c r="H87" s="113"/>
    </row>
    <row r="88" spans="1:8" s="114" customFormat="1">
      <c r="A88" s="106"/>
      <c r="B88" s="131"/>
      <c r="C88" s="156"/>
      <c r="D88" s="150"/>
      <c r="E88" s="159"/>
      <c r="F88" s="120"/>
      <c r="G88" s="120"/>
      <c r="H88" s="113"/>
    </row>
    <row r="89" spans="1:8" s="114" customFormat="1">
      <c r="A89" s="106"/>
      <c r="B89" s="131"/>
      <c r="C89" s="156"/>
      <c r="D89" s="150"/>
      <c r="E89" s="157"/>
      <c r="F89" s="120"/>
      <c r="G89" s="120"/>
      <c r="H89" s="113"/>
    </row>
    <row r="90" spans="1:8" s="114" customFormat="1">
      <c r="A90" s="106"/>
      <c r="B90" s="131"/>
      <c r="C90" s="156"/>
      <c r="D90" s="158"/>
      <c r="E90" s="159"/>
      <c r="F90" s="120"/>
      <c r="G90" s="120"/>
      <c r="H90" s="113"/>
    </row>
    <row r="91" spans="1:8" s="114" customFormat="1">
      <c r="A91" s="106"/>
      <c r="B91" s="160"/>
      <c r="C91" s="144"/>
      <c r="D91" s="161"/>
      <c r="E91" s="157"/>
      <c r="F91" s="120"/>
      <c r="G91" s="120"/>
      <c r="H91" s="113"/>
    </row>
    <row r="92" spans="1:8" s="114" customFormat="1">
      <c r="A92" s="106"/>
      <c r="B92" s="160"/>
      <c r="C92" s="144"/>
      <c r="D92" s="155"/>
      <c r="E92" s="157"/>
      <c r="F92" s="120"/>
      <c r="G92" s="120"/>
      <c r="H92" s="113"/>
    </row>
    <row r="93" spans="1:8" s="114" customFormat="1">
      <c r="A93" s="106"/>
      <c r="B93" s="160"/>
      <c r="C93" s="156"/>
      <c r="D93" s="162"/>
      <c r="E93" s="157"/>
      <c r="F93" s="120"/>
      <c r="G93" s="120"/>
      <c r="H93" s="113"/>
    </row>
    <row r="94" spans="1:8" s="114" customFormat="1">
      <c r="A94" s="106"/>
      <c r="B94" s="160"/>
      <c r="C94" s="156"/>
      <c r="D94" s="163"/>
      <c r="E94" s="157"/>
      <c r="F94" s="120"/>
      <c r="G94" s="120"/>
      <c r="H94" s="113"/>
    </row>
    <row r="95" spans="1:8" s="114" customFormat="1">
      <c r="A95" s="106"/>
      <c r="B95" s="160"/>
      <c r="C95" s="156"/>
      <c r="D95" s="163"/>
      <c r="E95" s="157"/>
      <c r="F95" s="120"/>
      <c r="G95" s="120"/>
      <c r="H95" s="113"/>
    </row>
    <row r="96" spans="1:8" s="114" customFormat="1">
      <c r="A96" s="106"/>
      <c r="B96" s="160"/>
      <c r="C96" s="144"/>
      <c r="D96" s="161"/>
      <c r="E96" s="157"/>
      <c r="F96" s="120"/>
      <c r="G96" s="120"/>
      <c r="H96" s="113"/>
    </row>
    <row r="97" spans="1:8" s="114" customFormat="1">
      <c r="A97" s="106"/>
      <c r="B97" s="160"/>
      <c r="C97" s="144"/>
      <c r="D97" s="155"/>
      <c r="E97" s="157"/>
      <c r="F97" s="120"/>
      <c r="G97" s="120"/>
      <c r="H97" s="113"/>
    </row>
    <row r="98" spans="1:8" s="114" customFormat="1">
      <c r="A98" s="106"/>
      <c r="B98" s="160"/>
      <c r="C98" s="156"/>
      <c r="D98" s="164"/>
      <c r="E98" s="157"/>
      <c r="F98" s="120"/>
      <c r="G98" s="120"/>
      <c r="H98" s="113"/>
    </row>
    <row r="99" spans="1:8" s="114" customFormat="1">
      <c r="A99" s="106"/>
      <c r="B99" s="160"/>
      <c r="C99" s="156"/>
      <c r="D99" s="158"/>
      <c r="E99" s="157"/>
      <c r="F99" s="120"/>
      <c r="G99" s="120"/>
      <c r="H99" s="113"/>
    </row>
    <row r="100" spans="1:8" s="114" customFormat="1">
      <c r="A100" s="106"/>
      <c r="B100" s="160"/>
      <c r="C100" s="156"/>
      <c r="D100" s="158"/>
      <c r="E100" s="157"/>
      <c r="F100" s="120"/>
      <c r="G100" s="120"/>
      <c r="H100" s="113"/>
    </row>
    <row r="101" spans="1:8" s="114" customFormat="1">
      <c r="A101" s="106"/>
      <c r="B101" s="160"/>
      <c r="C101" s="144"/>
      <c r="D101" s="161"/>
      <c r="E101" s="157"/>
      <c r="F101" s="120"/>
      <c r="G101" s="120"/>
      <c r="H101" s="113"/>
    </row>
    <row r="102" spans="1:8" s="114" customFormat="1">
      <c r="A102" s="106"/>
      <c r="B102" s="160"/>
      <c r="C102" s="144"/>
      <c r="D102" s="155"/>
      <c r="E102" s="157"/>
      <c r="F102" s="120"/>
      <c r="G102" s="120"/>
      <c r="H102" s="113"/>
    </row>
    <row r="103" spans="1:8" s="114" customFormat="1">
      <c r="A103" s="106"/>
      <c r="B103" s="160"/>
      <c r="C103" s="156"/>
      <c r="D103" s="158"/>
      <c r="E103" s="157"/>
      <c r="F103" s="120"/>
      <c r="G103" s="120"/>
      <c r="H103" s="113"/>
    </row>
    <row r="104" spans="1:8" s="114" customFormat="1">
      <c r="A104" s="106"/>
      <c r="B104" s="160"/>
      <c r="C104" s="156"/>
      <c r="D104" s="158"/>
      <c r="E104" s="157"/>
      <c r="F104" s="120"/>
      <c r="G104" s="120"/>
      <c r="H104" s="113"/>
    </row>
    <row r="105" spans="1:8" s="114" customFormat="1">
      <c r="A105" s="106"/>
      <c r="B105" s="131"/>
      <c r="C105" s="132"/>
      <c r="D105" s="158"/>
      <c r="E105" s="159"/>
      <c r="F105" s="120"/>
      <c r="G105" s="120"/>
      <c r="H105" s="113"/>
    </row>
    <row r="106" spans="1:8" s="114" customFormat="1">
      <c r="A106" s="106"/>
      <c r="B106" s="131"/>
      <c r="C106" s="132"/>
      <c r="D106" s="158"/>
      <c r="E106" s="159"/>
      <c r="F106" s="120"/>
      <c r="G106" s="120"/>
      <c r="H106" s="113"/>
    </row>
    <row r="107" spans="1:8" s="114" customFormat="1">
      <c r="A107" s="106"/>
      <c r="B107" s="131"/>
      <c r="C107" s="132"/>
      <c r="D107" s="158"/>
      <c r="E107" s="159"/>
      <c r="F107" s="120"/>
      <c r="G107" s="120"/>
      <c r="H107" s="113"/>
    </row>
    <row r="108" spans="1:8" s="114" customFormat="1">
      <c r="A108" s="106"/>
      <c r="B108" s="131"/>
      <c r="C108" s="132"/>
      <c r="D108" s="158"/>
      <c r="E108" s="159"/>
      <c r="F108" s="120"/>
      <c r="G108" s="120"/>
      <c r="H108" s="113"/>
    </row>
    <row r="109" spans="1:8" s="114" customFormat="1">
      <c r="A109" s="106"/>
      <c r="B109" s="131"/>
      <c r="C109" s="132"/>
      <c r="D109" s="158"/>
      <c r="E109" s="159"/>
      <c r="F109" s="120"/>
      <c r="G109" s="120"/>
      <c r="H109" s="113"/>
    </row>
    <row r="110" spans="1:8" s="114" customFormat="1">
      <c r="A110" s="106"/>
      <c r="B110" s="131"/>
      <c r="C110" s="132"/>
      <c r="D110" s="158"/>
      <c r="E110" s="115"/>
      <c r="F110" s="120"/>
      <c r="G110" s="120"/>
      <c r="H110" s="113"/>
    </row>
    <row r="111" spans="1:8" s="114" customFormat="1">
      <c r="A111" s="106"/>
      <c r="B111" s="131"/>
      <c r="C111" s="132"/>
      <c r="D111" s="158"/>
      <c r="E111" s="115"/>
      <c r="F111" s="120"/>
      <c r="G111" s="120"/>
      <c r="H111" s="113"/>
    </row>
    <row r="112" spans="1:8" s="114" customFormat="1" ht="17" thickBot="1">
      <c r="A112" s="106"/>
      <c r="B112" s="131"/>
      <c r="C112" s="132"/>
      <c r="D112" s="158"/>
      <c r="E112" s="159"/>
      <c r="F112" s="120"/>
      <c r="G112" s="120"/>
      <c r="H112" s="113"/>
    </row>
    <row r="113" spans="1:8" s="114" customFormat="1" ht="17" thickBot="1">
      <c r="A113" s="106"/>
      <c r="B113" s="131"/>
      <c r="C113" s="132"/>
      <c r="D113" s="165"/>
      <c r="E113" s="166"/>
      <c r="F113" s="120"/>
      <c r="G113" s="120"/>
      <c r="H113" s="113"/>
    </row>
    <row r="114" spans="1:8" s="114" customFormat="1" ht="17" thickBot="1">
      <c r="A114" s="106"/>
      <c r="B114" s="131"/>
      <c r="C114" s="132"/>
      <c r="D114" s="167"/>
      <c r="E114" s="168"/>
      <c r="F114" s="120"/>
      <c r="G114" s="120"/>
      <c r="H114" s="113"/>
    </row>
    <row r="115" spans="1:8" s="114" customFormat="1" ht="17" thickBot="1">
      <c r="A115" s="106"/>
      <c r="B115" s="131"/>
      <c r="C115" s="132"/>
      <c r="D115" s="167"/>
      <c r="E115" s="168"/>
      <c r="F115" s="120"/>
      <c r="G115" s="120"/>
      <c r="H115" s="113"/>
    </row>
    <row r="116" spans="1:8" s="114" customFormat="1" ht="17" thickBot="1">
      <c r="A116" s="106"/>
      <c r="B116" s="131"/>
      <c r="C116" s="132"/>
      <c r="D116" s="169"/>
      <c r="E116" s="168"/>
      <c r="F116" s="120"/>
      <c r="G116" s="120"/>
      <c r="H116" s="113"/>
    </row>
    <row r="117" spans="1:8" s="114" customFormat="1" ht="17" thickBot="1">
      <c r="A117" s="106"/>
      <c r="B117" s="131"/>
      <c r="C117" s="132"/>
      <c r="D117" s="169"/>
      <c r="E117" s="168"/>
      <c r="F117" s="120"/>
      <c r="G117" s="120"/>
      <c r="H117" s="113"/>
    </row>
    <row r="118" spans="1:8" s="114" customFormat="1" ht="17" thickBot="1">
      <c r="A118" s="106"/>
      <c r="B118" s="131"/>
      <c r="C118" s="170"/>
      <c r="D118" s="171"/>
      <c r="E118" s="168"/>
      <c r="F118" s="120"/>
      <c r="G118" s="120"/>
      <c r="H118" s="113"/>
    </row>
    <row r="119" spans="1:8" s="114" customFormat="1" ht="17" thickBot="1">
      <c r="A119" s="106"/>
      <c r="B119" s="131"/>
      <c r="C119" s="132"/>
      <c r="D119" s="169"/>
      <c r="E119" s="168"/>
      <c r="F119" s="120"/>
      <c r="G119" s="120"/>
      <c r="H119" s="113"/>
    </row>
    <row r="120" spans="1:8" s="114" customFormat="1" ht="17" thickBot="1">
      <c r="A120" s="106"/>
      <c r="B120" s="131"/>
      <c r="C120" s="132"/>
      <c r="D120" s="169"/>
      <c r="E120" s="168"/>
      <c r="F120" s="120"/>
      <c r="G120" s="120"/>
      <c r="H120" s="113"/>
    </row>
    <row r="121" spans="1:8" s="114" customFormat="1" ht="17" thickBot="1">
      <c r="A121" s="106"/>
      <c r="B121" s="131"/>
      <c r="C121" s="132"/>
      <c r="D121" s="169"/>
      <c r="E121" s="168"/>
      <c r="F121" s="120"/>
      <c r="G121" s="120"/>
      <c r="H121" s="113"/>
    </row>
    <row r="122" spans="1:8" s="114" customFormat="1" ht="17" thickBot="1">
      <c r="A122" s="106"/>
      <c r="B122" s="131"/>
      <c r="C122" s="132"/>
      <c r="D122" s="169"/>
      <c r="E122" s="168"/>
      <c r="F122" s="120"/>
      <c r="G122" s="120"/>
      <c r="H122" s="113"/>
    </row>
    <row r="123" spans="1:8" s="114" customFormat="1" ht="17" thickBot="1">
      <c r="A123" s="106"/>
      <c r="B123" s="131"/>
      <c r="C123" s="132"/>
      <c r="D123" s="169"/>
      <c r="E123" s="168"/>
      <c r="F123" s="120"/>
      <c r="G123" s="120"/>
      <c r="H123" s="113"/>
    </row>
    <row r="124" spans="1:8" s="114" customFormat="1">
      <c r="A124" s="106"/>
      <c r="B124" s="131"/>
      <c r="C124" s="132"/>
      <c r="D124" s="172"/>
      <c r="E124" s="173"/>
      <c r="F124" s="120"/>
      <c r="G124" s="120"/>
      <c r="H124" s="113"/>
    </row>
    <row r="125" spans="1:8" s="114" customFormat="1">
      <c r="A125" s="106"/>
      <c r="B125" s="131"/>
      <c r="C125" s="174"/>
      <c r="D125" s="172"/>
      <c r="E125" s="173"/>
      <c r="F125" s="120"/>
      <c r="G125" s="120"/>
      <c r="H125" s="113"/>
    </row>
    <row r="126" spans="1:8" s="114" customFormat="1">
      <c r="A126" s="106"/>
      <c r="B126" s="131"/>
      <c r="C126" s="174"/>
      <c r="D126" s="158"/>
      <c r="E126" s="159"/>
      <c r="F126" s="120"/>
      <c r="G126" s="120"/>
      <c r="H126" s="113"/>
    </row>
    <row r="127" spans="1:8" s="114" customFormat="1">
      <c r="A127" s="106"/>
      <c r="B127" s="131"/>
      <c r="C127" s="132"/>
      <c r="D127" s="158"/>
      <c r="E127" s="159"/>
      <c r="F127" s="120"/>
      <c r="G127" s="120"/>
      <c r="H127" s="113"/>
    </row>
    <row r="128" spans="1:8" s="114" customFormat="1">
      <c r="A128" s="106"/>
      <c r="B128" s="131"/>
      <c r="C128" s="132"/>
      <c r="D128" s="158"/>
      <c r="E128" s="159"/>
      <c r="F128" s="120"/>
      <c r="G128" s="120"/>
      <c r="H128" s="113"/>
    </row>
    <row r="129" spans="1:8" s="114" customFormat="1">
      <c r="A129" s="106"/>
      <c r="B129" s="131"/>
      <c r="C129" s="132"/>
      <c r="D129" s="163"/>
      <c r="E129" s="159"/>
      <c r="F129" s="120"/>
      <c r="G129" s="120"/>
      <c r="H129" s="113"/>
    </row>
    <row r="130" spans="1:8" s="114" customFormat="1">
      <c r="A130" s="106"/>
      <c r="B130" s="131"/>
      <c r="C130" s="132"/>
      <c r="D130" s="158"/>
      <c r="E130" s="159"/>
      <c r="F130" s="120"/>
      <c r="G130" s="120"/>
      <c r="H130" s="113"/>
    </row>
    <row r="131" spans="1:8" s="114" customFormat="1">
      <c r="A131" s="106"/>
      <c r="B131" s="131"/>
      <c r="C131" s="132"/>
      <c r="D131" s="158"/>
      <c r="E131" s="159"/>
      <c r="F131" s="120"/>
      <c r="G131" s="120"/>
      <c r="H131" s="113"/>
    </row>
    <row r="132" spans="1:8" s="114" customFormat="1">
      <c r="A132" s="106"/>
      <c r="B132" s="131"/>
      <c r="C132" s="132"/>
      <c r="D132" s="158"/>
      <c r="E132" s="159"/>
      <c r="F132" s="120"/>
      <c r="G132" s="120"/>
      <c r="H132" s="113"/>
    </row>
    <row r="133" spans="1:8" s="114" customFormat="1">
      <c r="A133" s="106"/>
      <c r="B133" s="131"/>
      <c r="C133" s="132"/>
      <c r="D133" s="158"/>
      <c r="E133" s="159"/>
      <c r="F133" s="120"/>
      <c r="G133" s="120"/>
      <c r="H133" s="113"/>
    </row>
    <row r="134" spans="1:8" s="114" customFormat="1">
      <c r="A134" s="106"/>
      <c r="B134" s="131"/>
      <c r="C134" s="132"/>
      <c r="D134" s="158"/>
      <c r="E134" s="159"/>
      <c r="F134" s="120"/>
      <c r="G134" s="120"/>
      <c r="H134" s="113"/>
    </row>
    <row r="135" spans="1:8" s="114" customFormat="1">
      <c r="A135" s="106"/>
      <c r="B135" s="131"/>
      <c r="C135" s="132"/>
      <c r="D135" s="158"/>
      <c r="E135" s="159"/>
      <c r="F135" s="120"/>
      <c r="G135" s="120"/>
      <c r="H135" s="113"/>
    </row>
    <row r="136" spans="1:8" s="114" customFormat="1">
      <c r="A136" s="106"/>
      <c r="B136" s="131"/>
      <c r="C136" s="132"/>
      <c r="D136" s="158"/>
      <c r="E136" s="159"/>
      <c r="F136" s="120"/>
      <c r="G136" s="120"/>
      <c r="H136" s="113"/>
    </row>
    <row r="137" spans="1:8" s="114" customFormat="1">
      <c r="A137" s="106"/>
      <c r="B137" s="131"/>
      <c r="C137" s="132"/>
      <c r="D137" s="158"/>
      <c r="E137" s="159"/>
      <c r="F137" s="120"/>
      <c r="G137" s="120"/>
      <c r="H137" s="113"/>
    </row>
    <row r="138" spans="1:8" s="114" customFormat="1">
      <c r="A138" s="106"/>
      <c r="B138" s="131"/>
      <c r="C138" s="132"/>
      <c r="D138" s="158"/>
      <c r="E138" s="159"/>
      <c r="F138" s="120"/>
      <c r="G138" s="120"/>
      <c r="H138" s="113"/>
    </row>
    <row r="139" spans="1:8" s="114" customFormat="1">
      <c r="A139" s="106"/>
      <c r="B139" s="131"/>
      <c r="C139" s="132"/>
      <c r="D139" s="175"/>
      <c r="E139" s="159"/>
      <c r="F139" s="120"/>
      <c r="G139" s="120"/>
      <c r="H139" s="113"/>
    </row>
    <row r="140" spans="1:8" s="114" customFormat="1">
      <c r="A140" s="106"/>
      <c r="B140" s="131"/>
      <c r="C140" s="132"/>
      <c r="D140" s="158"/>
      <c r="E140" s="159"/>
      <c r="F140" s="120"/>
      <c r="G140" s="120"/>
      <c r="H140" s="113"/>
    </row>
    <row r="141" spans="1:8" s="114" customFormat="1">
      <c r="A141" s="106"/>
      <c r="B141" s="131"/>
      <c r="C141" s="132"/>
      <c r="D141" s="158"/>
      <c r="E141" s="159"/>
      <c r="F141" s="120"/>
      <c r="G141" s="120"/>
      <c r="H141" s="113"/>
    </row>
    <row r="142" spans="1:8" s="114" customFormat="1">
      <c r="A142" s="106"/>
      <c r="B142" s="131"/>
      <c r="C142" s="132"/>
      <c r="D142" s="158"/>
      <c r="E142" s="159"/>
      <c r="F142" s="120"/>
      <c r="G142" s="120"/>
      <c r="H142" s="113"/>
    </row>
    <row r="143" spans="1:8" s="114" customFormat="1">
      <c r="A143" s="106"/>
      <c r="B143" s="131"/>
      <c r="C143" s="132"/>
      <c r="D143" s="158"/>
      <c r="E143" s="159"/>
      <c r="F143" s="120"/>
      <c r="G143" s="120"/>
      <c r="H143" s="113"/>
    </row>
    <row r="144" spans="1:8" s="114" customFormat="1">
      <c r="A144" s="106"/>
      <c r="B144" s="131"/>
      <c r="C144" s="132"/>
      <c r="D144" s="158"/>
      <c r="E144" s="159"/>
      <c r="F144" s="120"/>
      <c r="G144" s="120"/>
      <c r="H144" s="113"/>
    </row>
    <row r="145" spans="1:8" s="114" customFormat="1">
      <c r="A145" s="106"/>
      <c r="B145" s="131"/>
      <c r="C145" s="132"/>
      <c r="D145" s="158"/>
      <c r="E145" s="159"/>
      <c r="F145" s="120"/>
      <c r="G145" s="120"/>
      <c r="H145" s="113"/>
    </row>
    <row r="146" spans="1:8" s="114" customFormat="1">
      <c r="A146" s="106"/>
      <c r="B146" s="131"/>
      <c r="C146" s="132"/>
      <c r="D146" s="158"/>
      <c r="E146" s="159"/>
      <c r="F146" s="120"/>
      <c r="G146" s="120"/>
      <c r="H146" s="113"/>
    </row>
    <row r="147" spans="1:8" s="114" customFormat="1">
      <c r="A147" s="106"/>
      <c r="B147" s="131"/>
      <c r="C147" s="132"/>
      <c r="D147" s="158"/>
      <c r="E147" s="159"/>
      <c r="F147" s="120"/>
      <c r="G147" s="120"/>
      <c r="H147" s="113"/>
    </row>
    <row r="148" spans="1:8" s="114" customFormat="1">
      <c r="A148" s="106"/>
      <c r="B148" s="131"/>
      <c r="C148" s="132"/>
      <c r="D148" s="158"/>
      <c r="E148" s="159"/>
      <c r="F148" s="120"/>
      <c r="G148" s="120"/>
      <c r="H148" s="113"/>
    </row>
    <row r="149" spans="1:8" s="114" customFormat="1">
      <c r="A149" s="106"/>
      <c r="B149" s="131"/>
      <c r="C149" s="132"/>
      <c r="D149" s="158"/>
      <c r="E149" s="159"/>
      <c r="F149" s="120"/>
      <c r="G149" s="120"/>
      <c r="H149" s="113"/>
    </row>
    <row r="150" spans="1:8" s="114" customFormat="1">
      <c r="A150" s="106"/>
      <c r="B150" s="131"/>
      <c r="C150" s="132"/>
      <c r="D150" s="163"/>
      <c r="E150" s="159"/>
      <c r="F150" s="120"/>
      <c r="G150" s="120"/>
      <c r="H150" s="113"/>
    </row>
    <row r="151" spans="1:8" s="114" customFormat="1">
      <c r="A151" s="106"/>
      <c r="B151" s="131"/>
      <c r="C151" s="132"/>
      <c r="D151" s="163"/>
      <c r="E151" s="159"/>
      <c r="F151" s="120"/>
      <c r="G151" s="120"/>
      <c r="H151" s="113"/>
    </row>
    <row r="152" spans="1:8" s="114" customFormat="1">
      <c r="A152" s="106"/>
      <c r="B152" s="131"/>
      <c r="C152" s="132"/>
      <c r="D152" s="163"/>
      <c r="E152" s="159"/>
      <c r="F152" s="120"/>
      <c r="G152" s="120"/>
      <c r="H152" s="113"/>
    </row>
    <row r="153" spans="1:8" s="114" customFormat="1">
      <c r="A153" s="106"/>
      <c r="B153" s="131"/>
      <c r="C153" s="132"/>
      <c r="D153" s="163"/>
      <c r="E153" s="159"/>
      <c r="F153" s="120"/>
      <c r="G153" s="120"/>
      <c r="H153" s="113"/>
    </row>
    <row r="154" spans="1:8" s="114" customFormat="1">
      <c r="A154" s="106"/>
      <c r="B154" s="131"/>
      <c r="C154" s="132"/>
      <c r="D154" s="163"/>
      <c r="E154" s="159"/>
      <c r="F154" s="120"/>
      <c r="G154" s="120"/>
      <c r="H154" s="113"/>
    </row>
    <row r="155" spans="1:8" s="114" customFormat="1">
      <c r="A155" s="106"/>
      <c r="B155" s="131"/>
      <c r="C155" s="132"/>
      <c r="D155" s="163"/>
      <c r="E155" s="159"/>
      <c r="F155" s="120"/>
      <c r="G155" s="120"/>
      <c r="H155" s="113"/>
    </row>
    <row r="156" spans="1:8" s="114" customFormat="1">
      <c r="A156" s="106"/>
      <c r="B156" s="131"/>
      <c r="C156" s="132"/>
      <c r="D156" s="163"/>
      <c r="E156" s="159"/>
      <c r="F156" s="120"/>
      <c r="G156" s="120"/>
      <c r="H156" s="113"/>
    </row>
    <row r="157" spans="1:8" s="114" customFormat="1">
      <c r="A157" s="106"/>
      <c r="B157" s="131"/>
      <c r="C157" s="132"/>
      <c r="D157" s="163"/>
      <c r="E157" s="159"/>
      <c r="F157" s="120"/>
      <c r="G157" s="120"/>
      <c r="H157" s="113"/>
    </row>
    <row r="158" spans="1:8" s="114" customFormat="1">
      <c r="A158" s="106"/>
      <c r="B158" s="131"/>
      <c r="C158" s="132"/>
      <c r="D158" s="163"/>
      <c r="E158" s="159"/>
      <c r="F158" s="120"/>
      <c r="G158" s="120"/>
      <c r="H158" s="113"/>
    </row>
    <row r="159" spans="1:8" s="114" customFormat="1">
      <c r="A159" s="106"/>
      <c r="B159" s="131"/>
      <c r="C159" s="132"/>
      <c r="D159" s="158"/>
      <c r="E159" s="159"/>
      <c r="F159" s="120"/>
      <c r="G159" s="120"/>
      <c r="H159" s="113"/>
    </row>
    <row r="160" spans="1:8" s="114" customFormat="1">
      <c r="A160" s="106"/>
      <c r="B160" s="131"/>
      <c r="C160" s="132"/>
      <c r="D160" s="158"/>
      <c r="E160" s="159"/>
      <c r="F160" s="120"/>
      <c r="G160" s="120"/>
      <c r="H160" s="113"/>
    </row>
    <row r="161" spans="1:8" s="114" customFormat="1">
      <c r="A161" s="106"/>
      <c r="B161" s="131"/>
      <c r="C161" s="132"/>
      <c r="D161" s="158"/>
      <c r="E161" s="159"/>
      <c r="F161" s="120"/>
      <c r="G161" s="120"/>
      <c r="H161" s="113"/>
    </row>
    <row r="162" spans="1:8" s="114" customFormat="1">
      <c r="A162" s="106"/>
      <c r="B162" s="131"/>
      <c r="C162" s="132"/>
      <c r="D162" s="158"/>
      <c r="E162" s="159"/>
      <c r="F162" s="120"/>
      <c r="G162" s="120"/>
      <c r="H162" s="113"/>
    </row>
    <row r="163" spans="1:8" s="114" customFormat="1">
      <c r="A163" s="106"/>
      <c r="B163" s="131"/>
      <c r="C163" s="132"/>
      <c r="D163" s="158"/>
      <c r="E163" s="159"/>
      <c r="F163" s="120"/>
      <c r="G163" s="120"/>
      <c r="H163" s="113"/>
    </row>
    <row r="164" spans="1:8" s="114" customFormat="1">
      <c r="A164" s="106"/>
      <c r="B164" s="131"/>
      <c r="C164" s="132"/>
      <c r="D164" s="158"/>
      <c r="E164" s="159"/>
      <c r="F164" s="120"/>
      <c r="G164" s="120"/>
      <c r="H164" s="113"/>
    </row>
    <row r="165" spans="1:8" s="114" customFormat="1">
      <c r="A165" s="106"/>
      <c r="B165" s="131"/>
      <c r="C165" s="132"/>
      <c r="D165" s="158"/>
      <c r="E165" s="159"/>
      <c r="F165" s="120"/>
      <c r="G165" s="120"/>
      <c r="H165" s="113"/>
    </row>
    <row r="166" spans="1:8" s="114" customFormat="1">
      <c r="A166" s="106"/>
      <c r="B166" s="131"/>
      <c r="C166" s="132"/>
      <c r="D166" s="158"/>
      <c r="E166" s="159"/>
      <c r="F166" s="120"/>
      <c r="G166" s="120"/>
      <c r="H166" s="113"/>
    </row>
    <row r="167" spans="1:8" s="114" customFormat="1">
      <c r="A167" s="106"/>
      <c r="B167" s="131"/>
      <c r="C167" s="132"/>
      <c r="D167" s="175"/>
      <c r="E167" s="159"/>
      <c r="F167" s="120"/>
      <c r="G167" s="120"/>
      <c r="H167" s="113"/>
    </row>
    <row r="168" spans="1:8" s="114" customFormat="1">
      <c r="A168" s="106"/>
      <c r="B168" s="131"/>
      <c r="C168" s="132"/>
      <c r="D168" s="158"/>
      <c r="E168" s="159"/>
      <c r="F168" s="120"/>
      <c r="G168" s="120"/>
      <c r="H168" s="113"/>
    </row>
    <row r="169" spans="1:8" s="114" customFormat="1">
      <c r="A169" s="106"/>
      <c r="B169" s="131"/>
      <c r="C169" s="132"/>
      <c r="D169" s="158"/>
      <c r="E169" s="159"/>
      <c r="F169" s="120"/>
      <c r="G169" s="120"/>
      <c r="H169" s="113"/>
    </row>
    <row r="170" spans="1:8" s="114" customFormat="1">
      <c r="A170" s="106"/>
      <c r="B170" s="131"/>
      <c r="C170" s="132"/>
      <c r="D170" s="158"/>
      <c r="E170" s="159"/>
      <c r="F170" s="120"/>
      <c r="G170" s="120"/>
      <c r="H170" s="113"/>
    </row>
    <row r="171" spans="1:8" s="114" customFormat="1">
      <c r="A171" s="106"/>
      <c r="B171" s="131"/>
      <c r="C171" s="132"/>
      <c r="D171" s="158"/>
      <c r="E171" s="115"/>
      <c r="F171" s="120"/>
      <c r="G171" s="120"/>
      <c r="H171" s="113"/>
    </row>
    <row r="172" spans="1:8" s="114" customFormat="1">
      <c r="A172" s="106"/>
      <c r="B172" s="131"/>
      <c r="C172" s="132"/>
      <c r="D172" s="158"/>
      <c r="E172" s="115"/>
      <c r="F172" s="120"/>
      <c r="G172" s="120"/>
      <c r="H172" s="113"/>
    </row>
    <row r="173" spans="1:8" s="114" customFormat="1">
      <c r="A173" s="106"/>
      <c r="B173" s="131"/>
      <c r="C173" s="132"/>
      <c r="D173" s="158"/>
      <c r="E173" s="115"/>
      <c r="F173" s="120"/>
      <c r="G173" s="120"/>
      <c r="H173" s="113"/>
    </row>
    <row r="174" spans="1:8" s="114" customFormat="1">
      <c r="A174" s="106"/>
      <c r="B174" s="131"/>
      <c r="C174" s="132"/>
      <c r="D174" s="158"/>
      <c r="E174" s="115"/>
      <c r="F174" s="120"/>
      <c r="G174" s="120"/>
      <c r="H174" s="113"/>
    </row>
    <row r="175" spans="1:8" s="114" customFormat="1">
      <c r="A175" s="106"/>
      <c r="B175" s="131"/>
      <c r="C175" s="132"/>
      <c r="D175" s="158"/>
      <c r="E175" s="115"/>
      <c r="F175" s="120"/>
      <c r="G175" s="120"/>
      <c r="H175" s="113"/>
    </row>
    <row r="176" spans="1:8" s="114" customFormat="1">
      <c r="A176" s="106"/>
      <c r="B176" s="131"/>
      <c r="C176" s="132"/>
      <c r="D176" s="158"/>
      <c r="E176" s="115"/>
      <c r="F176" s="120"/>
      <c r="G176" s="120"/>
      <c r="H176" s="113"/>
    </row>
    <row r="177" spans="1:8" s="114" customFormat="1">
      <c r="A177" s="106"/>
      <c r="B177" s="131"/>
      <c r="C177" s="132"/>
      <c r="D177" s="158"/>
      <c r="E177" s="115"/>
      <c r="F177" s="120"/>
      <c r="G177" s="120"/>
      <c r="H177" s="113"/>
    </row>
    <row r="178" spans="1:8" s="114" customFormat="1">
      <c r="A178" s="106"/>
      <c r="B178" s="131"/>
      <c r="C178" s="132"/>
      <c r="D178" s="163"/>
      <c r="E178" s="115"/>
      <c r="F178" s="120"/>
      <c r="G178" s="120"/>
      <c r="H178" s="113"/>
    </row>
    <row r="179" spans="1:8" s="114" customFormat="1">
      <c r="A179" s="106"/>
      <c r="B179" s="131"/>
      <c r="C179" s="132"/>
      <c r="D179" s="163"/>
      <c r="E179" s="115"/>
      <c r="F179" s="120"/>
      <c r="G179" s="120"/>
      <c r="H179" s="113"/>
    </row>
    <row r="180" spans="1:8" s="114" customFormat="1">
      <c r="A180" s="106"/>
      <c r="B180" s="131"/>
      <c r="C180" s="132"/>
      <c r="D180" s="163"/>
      <c r="E180" s="115"/>
      <c r="F180" s="120"/>
      <c r="G180" s="120"/>
      <c r="H180" s="113"/>
    </row>
    <row r="181" spans="1:8" s="114" customFormat="1">
      <c r="A181" s="106"/>
      <c r="B181" s="131"/>
      <c r="C181" s="132"/>
      <c r="D181" s="163"/>
      <c r="E181" s="115"/>
      <c r="F181" s="120"/>
      <c r="G181" s="120"/>
      <c r="H181" s="113"/>
    </row>
    <row r="182" spans="1:8" s="114" customFormat="1">
      <c r="A182" s="106"/>
      <c r="B182" s="131"/>
      <c r="C182" s="132"/>
      <c r="D182" s="163"/>
      <c r="E182" s="115"/>
      <c r="F182" s="120"/>
      <c r="G182" s="120"/>
      <c r="H182" s="113"/>
    </row>
    <row r="183" spans="1:8" s="114" customFormat="1">
      <c r="A183" s="106"/>
      <c r="B183" s="131"/>
      <c r="C183" s="132"/>
      <c r="D183" s="163"/>
      <c r="E183" s="115"/>
      <c r="F183" s="120"/>
      <c r="G183" s="120"/>
      <c r="H183" s="113"/>
    </row>
    <row r="184" spans="1:8" s="114" customFormat="1">
      <c r="A184" s="106"/>
      <c r="B184" s="131"/>
      <c r="C184" s="132"/>
      <c r="D184" s="163"/>
      <c r="E184" s="115"/>
      <c r="F184" s="120"/>
      <c r="G184" s="120"/>
      <c r="H184" s="113"/>
    </row>
    <row r="185" spans="1:8" s="114" customFormat="1">
      <c r="A185" s="106"/>
      <c r="B185" s="131"/>
      <c r="C185" s="132"/>
      <c r="D185" s="163"/>
      <c r="E185" s="115"/>
      <c r="F185" s="120"/>
      <c r="G185" s="120"/>
      <c r="H185" s="113"/>
    </row>
    <row r="186" spans="1:8" s="114" customFormat="1">
      <c r="A186" s="106"/>
      <c r="B186" s="131"/>
      <c r="C186" s="132"/>
      <c r="D186" s="163"/>
      <c r="E186" s="115"/>
      <c r="F186" s="120"/>
      <c r="G186" s="120"/>
      <c r="H186" s="113"/>
    </row>
    <row r="187" spans="1:8" s="114" customFormat="1">
      <c r="A187" s="106"/>
      <c r="B187" s="131"/>
      <c r="C187" s="132"/>
      <c r="D187" s="158"/>
      <c r="E187" s="115"/>
      <c r="F187" s="120"/>
      <c r="G187" s="120"/>
      <c r="H187" s="113"/>
    </row>
    <row r="188" spans="1:8" s="114" customFormat="1">
      <c r="A188" s="106"/>
      <c r="B188" s="131"/>
      <c r="C188" s="132"/>
      <c r="D188" s="158"/>
      <c r="E188" s="115"/>
      <c r="F188" s="120"/>
      <c r="G188" s="120"/>
      <c r="H188" s="113"/>
    </row>
    <row r="189" spans="1:8" s="114" customFormat="1">
      <c r="A189" s="106"/>
      <c r="B189" s="131"/>
      <c r="C189" s="132"/>
      <c r="D189" s="158"/>
      <c r="E189" s="115"/>
      <c r="F189" s="120"/>
      <c r="G189" s="120"/>
      <c r="H189" s="113"/>
    </row>
    <row r="190" spans="1:8" s="114" customFormat="1">
      <c r="A190" s="106"/>
      <c r="B190" s="131"/>
      <c r="C190" s="132"/>
      <c r="D190" s="158"/>
      <c r="E190" s="115"/>
      <c r="F190" s="120"/>
      <c r="G190" s="120"/>
      <c r="H190" s="113"/>
    </row>
    <row r="191" spans="1:8" s="114" customFormat="1">
      <c r="A191" s="106"/>
      <c r="B191" s="131"/>
      <c r="C191" s="132"/>
      <c r="D191" s="158"/>
      <c r="E191" s="115"/>
      <c r="F191" s="120"/>
      <c r="G191" s="120"/>
      <c r="H191" s="113"/>
    </row>
    <row r="192" spans="1:8" s="114" customFormat="1">
      <c r="A192" s="106"/>
      <c r="B192" s="131"/>
      <c r="C192" s="132"/>
      <c r="D192" s="158"/>
      <c r="E192" s="115"/>
      <c r="F192" s="120"/>
      <c r="G192" s="120"/>
      <c r="H192" s="113"/>
    </row>
    <row r="193" spans="1:8" s="114" customFormat="1">
      <c r="A193" s="106"/>
      <c r="B193" s="131"/>
      <c r="C193" s="132"/>
      <c r="D193" s="158"/>
      <c r="E193" s="115"/>
      <c r="F193" s="120"/>
      <c r="G193" s="120"/>
      <c r="H193" s="113"/>
    </row>
    <row r="194" spans="1:8" s="114" customFormat="1">
      <c r="A194" s="106"/>
      <c r="B194" s="131"/>
      <c r="C194" s="132"/>
      <c r="D194" s="158"/>
      <c r="E194" s="115"/>
      <c r="F194" s="120"/>
      <c r="G194" s="120"/>
      <c r="H194" s="113"/>
    </row>
    <row r="195" spans="1:8" s="114" customFormat="1">
      <c r="A195" s="106"/>
      <c r="B195" s="131"/>
      <c r="C195" s="132"/>
      <c r="D195" s="175"/>
      <c r="E195" s="115"/>
      <c r="F195" s="120"/>
      <c r="G195" s="120"/>
      <c r="H195" s="113"/>
    </row>
    <row r="196" spans="1:8" s="114" customFormat="1">
      <c r="A196" s="106"/>
      <c r="B196" s="131"/>
      <c r="C196" s="132"/>
      <c r="D196" s="158"/>
      <c r="E196" s="115"/>
      <c r="F196" s="120"/>
      <c r="G196" s="120"/>
      <c r="H196" s="113"/>
    </row>
    <row r="197" spans="1:8" s="114" customFormat="1">
      <c r="A197" s="106"/>
      <c r="B197" s="131"/>
      <c r="C197" s="132"/>
      <c r="D197" s="158"/>
      <c r="E197" s="115"/>
      <c r="F197" s="120"/>
      <c r="G197" s="120"/>
      <c r="H197" s="113"/>
    </row>
    <row r="198" spans="1:8" s="114" customFormat="1">
      <c r="A198" s="106"/>
      <c r="B198" s="131"/>
      <c r="C198" s="132"/>
      <c r="D198" s="158"/>
      <c r="E198" s="115"/>
      <c r="F198" s="120"/>
      <c r="G198" s="120"/>
      <c r="H198" s="113"/>
    </row>
    <row r="199" spans="1:8" s="114" customFormat="1">
      <c r="A199" s="106"/>
      <c r="B199" s="131"/>
      <c r="C199" s="132"/>
      <c r="D199" s="158"/>
      <c r="E199" s="115"/>
      <c r="F199" s="120"/>
      <c r="G199" s="120"/>
      <c r="H199" s="113"/>
    </row>
    <row r="200" spans="1:8" s="114" customFormat="1">
      <c r="A200" s="106"/>
      <c r="B200" s="131"/>
      <c r="C200" s="132"/>
      <c r="D200" s="158"/>
      <c r="E200" s="115"/>
      <c r="F200" s="120"/>
      <c r="G200" s="120"/>
      <c r="H200" s="113"/>
    </row>
    <row r="201" spans="1:8" s="114" customFormat="1">
      <c r="A201" s="106"/>
      <c r="B201" s="131"/>
      <c r="C201" s="132"/>
      <c r="D201" s="158"/>
      <c r="E201" s="115"/>
      <c r="F201" s="120"/>
      <c r="G201" s="120"/>
      <c r="H201" s="113"/>
    </row>
    <row r="202" spans="1:8" s="114" customFormat="1">
      <c r="A202" s="106"/>
      <c r="B202" s="131"/>
      <c r="C202" s="132"/>
      <c r="D202" s="158"/>
      <c r="E202" s="115"/>
      <c r="F202" s="120"/>
      <c r="G202" s="120"/>
      <c r="H202" s="113"/>
    </row>
    <row r="203" spans="1:8" s="114" customFormat="1">
      <c r="A203" s="106"/>
      <c r="B203" s="131"/>
      <c r="C203" s="132"/>
      <c r="D203" s="158"/>
      <c r="E203" s="115"/>
      <c r="F203" s="120"/>
      <c r="G203" s="120"/>
      <c r="H203" s="113"/>
    </row>
    <row r="204" spans="1:8" s="114" customFormat="1">
      <c r="A204" s="106"/>
      <c r="B204" s="131"/>
      <c r="C204" s="132"/>
      <c r="D204" s="158"/>
      <c r="E204" s="115"/>
      <c r="F204" s="120"/>
      <c r="G204" s="120"/>
      <c r="H204" s="113"/>
    </row>
    <row r="205" spans="1:8" s="114" customFormat="1">
      <c r="A205" s="106"/>
      <c r="B205" s="131"/>
      <c r="C205" s="132"/>
      <c r="D205" s="163"/>
      <c r="E205" s="115"/>
      <c r="F205" s="120"/>
      <c r="G205" s="120"/>
      <c r="H205" s="113"/>
    </row>
    <row r="206" spans="1:8" s="114" customFormat="1">
      <c r="A206" s="106"/>
      <c r="B206" s="131"/>
      <c r="C206" s="132"/>
      <c r="D206" s="163"/>
      <c r="E206" s="115"/>
      <c r="F206" s="120"/>
      <c r="G206" s="120"/>
      <c r="H206" s="113"/>
    </row>
    <row r="207" spans="1:8" s="114" customFormat="1">
      <c r="A207" s="106"/>
      <c r="B207" s="131"/>
      <c r="C207" s="132"/>
      <c r="D207" s="163"/>
      <c r="E207" s="115"/>
      <c r="F207" s="120"/>
      <c r="G207" s="120"/>
      <c r="H207" s="113"/>
    </row>
    <row r="208" spans="1:8" s="114" customFormat="1">
      <c r="A208" s="106"/>
      <c r="B208" s="131"/>
      <c r="C208" s="132"/>
      <c r="D208" s="163"/>
      <c r="E208" s="115"/>
      <c r="F208" s="120"/>
      <c r="G208" s="120"/>
      <c r="H208" s="113"/>
    </row>
    <row r="209" spans="1:8" s="114" customFormat="1">
      <c r="A209" s="106"/>
      <c r="B209" s="131"/>
      <c r="C209" s="132"/>
      <c r="D209" s="163"/>
      <c r="E209" s="115"/>
      <c r="F209" s="120"/>
      <c r="G209" s="120"/>
      <c r="H209" s="113"/>
    </row>
    <row r="210" spans="1:8" s="114" customFormat="1">
      <c r="A210" s="106"/>
      <c r="B210" s="131"/>
      <c r="C210" s="132"/>
      <c r="D210" s="163"/>
      <c r="E210" s="115"/>
      <c r="F210" s="120"/>
      <c r="G210" s="120"/>
      <c r="H210" s="113"/>
    </row>
    <row r="211" spans="1:8" s="114" customFormat="1">
      <c r="A211" s="106"/>
      <c r="B211" s="131"/>
      <c r="C211" s="132"/>
      <c r="D211" s="163"/>
      <c r="E211" s="115"/>
      <c r="F211" s="120"/>
      <c r="G211" s="120"/>
      <c r="H211" s="113"/>
    </row>
    <row r="212" spans="1:8" s="114" customFormat="1">
      <c r="A212" s="106"/>
      <c r="B212" s="131"/>
      <c r="C212" s="132"/>
      <c r="D212" s="163"/>
      <c r="E212" s="115"/>
      <c r="F212" s="120"/>
      <c r="G212" s="120"/>
      <c r="H212" s="113"/>
    </row>
    <row r="213" spans="1:8" s="114" customFormat="1">
      <c r="A213" s="106"/>
      <c r="B213" s="131"/>
      <c r="C213" s="132"/>
      <c r="D213" s="163"/>
      <c r="E213" s="115"/>
      <c r="F213" s="120"/>
      <c r="G213" s="120"/>
      <c r="H213" s="113"/>
    </row>
    <row r="214" spans="1:8" s="114" customFormat="1">
      <c r="A214" s="106"/>
      <c r="B214" s="131"/>
      <c r="C214" s="132"/>
      <c r="D214" s="158"/>
      <c r="E214" s="115"/>
      <c r="F214" s="120"/>
      <c r="G214" s="120"/>
      <c r="H214" s="113"/>
    </row>
    <row r="215" spans="1:8" s="114" customFormat="1">
      <c r="A215" s="106"/>
      <c r="B215" s="131"/>
      <c r="C215" s="132"/>
      <c r="D215" s="158"/>
      <c r="E215" s="115"/>
      <c r="F215" s="120"/>
      <c r="G215" s="120"/>
      <c r="H215" s="113"/>
    </row>
    <row r="216" spans="1:8" s="114" customFormat="1">
      <c r="A216" s="106"/>
      <c r="B216" s="131"/>
      <c r="C216" s="132"/>
      <c r="D216" s="158"/>
      <c r="E216" s="115"/>
      <c r="F216" s="120"/>
      <c r="G216" s="120"/>
      <c r="H216" s="113"/>
    </row>
    <row r="217" spans="1:8" s="114" customFormat="1">
      <c r="A217" s="106"/>
      <c r="B217" s="131"/>
      <c r="C217" s="132"/>
      <c r="D217" s="158"/>
      <c r="E217" s="115"/>
      <c r="F217" s="120"/>
      <c r="G217" s="120"/>
      <c r="H217" s="113"/>
    </row>
    <row r="218" spans="1:8" s="114" customFormat="1">
      <c r="A218" s="106"/>
      <c r="B218" s="131"/>
      <c r="C218" s="132"/>
      <c r="D218" s="158"/>
      <c r="E218" s="115"/>
      <c r="F218" s="120"/>
      <c r="G218" s="120"/>
      <c r="H218" s="113"/>
    </row>
    <row r="219" spans="1:8" s="114" customFormat="1">
      <c r="A219" s="106"/>
      <c r="B219" s="131"/>
      <c r="C219" s="132"/>
      <c r="D219" s="158"/>
      <c r="E219" s="115"/>
      <c r="F219" s="120"/>
      <c r="G219" s="120"/>
      <c r="H219" s="113"/>
    </row>
    <row r="220" spans="1:8" s="114" customFormat="1">
      <c r="A220" s="106"/>
      <c r="B220" s="131"/>
      <c r="C220" s="132"/>
      <c r="D220" s="175"/>
      <c r="E220" s="115"/>
      <c r="F220" s="120"/>
      <c r="G220" s="120"/>
      <c r="H220" s="113"/>
    </row>
    <row r="221" spans="1:8" s="114" customFormat="1">
      <c r="A221" s="106"/>
      <c r="B221" s="131"/>
      <c r="C221" s="132"/>
      <c r="D221" s="158"/>
      <c r="E221" s="115"/>
      <c r="F221" s="120"/>
      <c r="G221" s="120"/>
      <c r="H221" s="113"/>
    </row>
    <row r="222" spans="1:8" s="114" customFormat="1">
      <c r="A222" s="106"/>
      <c r="B222" s="131"/>
      <c r="C222" s="132"/>
      <c r="D222" s="158"/>
      <c r="E222" s="115"/>
      <c r="F222" s="120"/>
      <c r="G222" s="120"/>
      <c r="H222" s="113"/>
    </row>
    <row r="223" spans="1:8" s="114" customFormat="1">
      <c r="A223" s="106"/>
      <c r="B223" s="131"/>
      <c r="C223" s="132"/>
      <c r="D223" s="158"/>
      <c r="E223" s="115"/>
      <c r="F223" s="120"/>
      <c r="G223" s="120"/>
      <c r="H223" s="113"/>
    </row>
    <row r="224" spans="1:8" s="114" customFormat="1">
      <c r="A224" s="106"/>
      <c r="B224" s="131"/>
      <c r="C224" s="132"/>
      <c r="D224" s="158"/>
      <c r="E224" s="115"/>
      <c r="F224" s="120"/>
      <c r="G224" s="120"/>
      <c r="H224" s="113"/>
    </row>
    <row r="225" spans="1:8" s="114" customFormat="1">
      <c r="A225" s="106"/>
      <c r="B225" s="131"/>
      <c r="C225" s="132"/>
      <c r="D225" s="158"/>
      <c r="E225" s="115"/>
      <c r="F225" s="120"/>
      <c r="G225" s="120"/>
      <c r="H225" s="113"/>
    </row>
    <row r="226" spans="1:8" s="114" customFormat="1">
      <c r="A226" s="106"/>
      <c r="B226" s="131"/>
      <c r="C226" s="132"/>
      <c r="D226" s="158"/>
      <c r="E226" s="115"/>
      <c r="F226" s="120"/>
      <c r="G226" s="120"/>
      <c r="H226" s="113"/>
    </row>
    <row r="227" spans="1:8" s="114" customFormat="1">
      <c r="A227" s="106"/>
      <c r="B227" s="131"/>
      <c r="C227" s="132"/>
      <c r="D227" s="158"/>
      <c r="E227" s="115"/>
      <c r="F227" s="120"/>
      <c r="G227" s="120"/>
      <c r="H227" s="113"/>
    </row>
    <row r="228" spans="1:8" s="114" customFormat="1">
      <c r="A228" s="106"/>
      <c r="B228" s="131"/>
      <c r="C228" s="132"/>
      <c r="D228" s="158"/>
      <c r="E228" s="115"/>
      <c r="F228" s="120"/>
      <c r="G228" s="120"/>
      <c r="H228" s="113"/>
    </row>
    <row r="229" spans="1:8" s="114" customFormat="1">
      <c r="A229" s="106"/>
      <c r="B229" s="131"/>
      <c r="C229" s="132"/>
      <c r="D229" s="158"/>
      <c r="E229" s="115"/>
      <c r="F229" s="120"/>
      <c r="G229" s="120"/>
      <c r="H229" s="113"/>
    </row>
    <row r="230" spans="1:8" s="114" customFormat="1">
      <c r="A230" s="106"/>
      <c r="B230" s="131"/>
      <c r="C230" s="132"/>
      <c r="D230" s="158"/>
      <c r="E230" s="115"/>
      <c r="F230" s="120"/>
      <c r="G230" s="120"/>
      <c r="H230" s="113"/>
    </row>
    <row r="231" spans="1:8" s="114" customFormat="1">
      <c r="A231" s="106"/>
      <c r="B231" s="131"/>
      <c r="C231" s="132"/>
      <c r="D231" s="163"/>
      <c r="E231" s="115"/>
      <c r="F231" s="120"/>
      <c r="G231" s="120"/>
      <c r="H231" s="113"/>
    </row>
    <row r="232" spans="1:8" s="114" customFormat="1">
      <c r="A232" s="106"/>
      <c r="B232" s="131"/>
      <c r="C232" s="132"/>
      <c r="D232" s="163"/>
      <c r="E232" s="115"/>
      <c r="F232" s="120"/>
      <c r="G232" s="120"/>
      <c r="H232" s="113"/>
    </row>
    <row r="233" spans="1:8" s="114" customFormat="1">
      <c r="A233" s="106"/>
      <c r="B233" s="131"/>
      <c r="C233" s="132"/>
      <c r="D233" s="163"/>
      <c r="E233" s="115"/>
      <c r="F233" s="120"/>
      <c r="G233" s="120"/>
      <c r="H233" s="113"/>
    </row>
    <row r="234" spans="1:8" s="114" customFormat="1">
      <c r="A234" s="106"/>
      <c r="B234" s="131"/>
      <c r="C234" s="132"/>
      <c r="D234" s="163"/>
      <c r="E234" s="115"/>
      <c r="F234" s="120"/>
      <c r="G234" s="120"/>
      <c r="H234" s="113"/>
    </row>
    <row r="235" spans="1:8" s="114" customFormat="1">
      <c r="A235" s="106"/>
      <c r="B235" s="131"/>
      <c r="C235" s="132"/>
      <c r="D235" s="163"/>
      <c r="E235" s="115"/>
      <c r="F235" s="120"/>
      <c r="G235" s="120"/>
      <c r="H235" s="113"/>
    </row>
    <row r="236" spans="1:8" s="114" customFormat="1">
      <c r="A236" s="106"/>
      <c r="B236" s="131"/>
      <c r="C236" s="132"/>
      <c r="D236" s="163"/>
      <c r="E236" s="115"/>
      <c r="F236" s="120"/>
      <c r="G236" s="120"/>
      <c r="H236" s="113"/>
    </row>
    <row r="237" spans="1:8" s="114" customFormat="1">
      <c r="A237" s="106"/>
      <c r="B237" s="131"/>
      <c r="C237" s="132"/>
      <c r="D237" s="163"/>
      <c r="E237" s="115"/>
      <c r="F237" s="120"/>
      <c r="G237" s="120"/>
      <c r="H237" s="113"/>
    </row>
    <row r="238" spans="1:8" s="114" customFormat="1">
      <c r="A238" s="106"/>
      <c r="B238" s="131"/>
      <c r="C238" s="132"/>
      <c r="D238" s="163"/>
      <c r="E238" s="115"/>
      <c r="F238" s="120"/>
      <c r="G238" s="120"/>
      <c r="H238" s="113"/>
    </row>
    <row r="239" spans="1:8" s="114" customFormat="1">
      <c r="A239" s="106"/>
      <c r="B239" s="131"/>
      <c r="C239" s="132"/>
      <c r="D239" s="163"/>
      <c r="E239" s="115"/>
      <c r="F239" s="120"/>
      <c r="G239" s="120"/>
      <c r="H239" s="113"/>
    </row>
    <row r="240" spans="1:8" s="114" customFormat="1">
      <c r="A240" s="106"/>
      <c r="B240" s="131"/>
      <c r="C240" s="132"/>
      <c r="D240" s="158"/>
      <c r="E240" s="115"/>
      <c r="F240" s="120"/>
      <c r="G240" s="120"/>
      <c r="H240" s="113"/>
    </row>
    <row r="241" spans="1:8" s="114" customFormat="1">
      <c r="A241" s="106"/>
      <c r="B241" s="131"/>
      <c r="C241" s="132"/>
      <c r="D241" s="158"/>
      <c r="E241" s="115"/>
      <c r="F241" s="120"/>
      <c r="G241" s="120"/>
      <c r="H241" s="113"/>
    </row>
    <row r="242" spans="1:8" s="114" customFormat="1">
      <c r="A242" s="106"/>
      <c r="B242" s="131"/>
      <c r="C242" s="132"/>
      <c r="D242" s="158"/>
      <c r="E242" s="115"/>
      <c r="F242" s="120"/>
      <c r="G242" s="120"/>
      <c r="H242" s="113"/>
    </row>
    <row r="243" spans="1:8" s="114" customFormat="1">
      <c r="A243" s="106"/>
      <c r="B243" s="131"/>
      <c r="C243" s="132"/>
      <c r="D243" s="158"/>
      <c r="E243" s="115"/>
      <c r="F243" s="120"/>
      <c r="G243" s="120"/>
      <c r="H243" s="113"/>
    </row>
    <row r="244" spans="1:8" s="114" customFormat="1">
      <c r="A244" s="106"/>
      <c r="B244" s="131"/>
      <c r="C244" s="132"/>
      <c r="D244" s="158"/>
      <c r="E244" s="115"/>
      <c r="F244" s="120"/>
      <c r="G244" s="120"/>
      <c r="H244" s="113"/>
    </row>
    <row r="245" spans="1:8" s="114" customFormat="1">
      <c r="A245" s="106"/>
      <c r="B245" s="131"/>
      <c r="C245" s="132"/>
      <c r="D245" s="158"/>
      <c r="E245" s="115"/>
      <c r="F245" s="120"/>
      <c r="G245" s="120"/>
      <c r="H245" s="113"/>
    </row>
    <row r="246" spans="1:8" s="114" customFormat="1">
      <c r="A246" s="106"/>
      <c r="B246" s="131"/>
      <c r="C246" s="132"/>
      <c r="D246" s="175"/>
      <c r="E246" s="115"/>
      <c r="F246" s="120"/>
      <c r="G246" s="120"/>
      <c r="H246" s="113"/>
    </row>
    <row r="247" spans="1:8" s="114" customFormat="1">
      <c r="A247" s="106"/>
      <c r="B247" s="131"/>
      <c r="C247" s="132"/>
      <c r="D247" s="158"/>
      <c r="E247" s="115"/>
      <c r="F247" s="120"/>
      <c r="G247" s="120"/>
      <c r="H247" s="113"/>
    </row>
    <row r="248" spans="1:8" s="114" customFormat="1">
      <c r="A248" s="106"/>
      <c r="B248" s="131"/>
      <c r="C248" s="132"/>
      <c r="D248" s="158"/>
      <c r="E248" s="115"/>
      <c r="F248" s="120"/>
      <c r="G248" s="120"/>
      <c r="H248" s="113"/>
    </row>
    <row r="249" spans="1:8" s="114" customFormat="1">
      <c r="A249" s="106"/>
      <c r="B249" s="131"/>
      <c r="C249" s="132"/>
      <c r="D249" s="158"/>
      <c r="E249" s="115"/>
      <c r="F249" s="120"/>
      <c r="G249" s="120"/>
      <c r="H249" s="113"/>
    </row>
    <row r="250" spans="1:8" s="114" customFormat="1">
      <c r="A250" s="106"/>
      <c r="B250" s="131"/>
      <c r="C250" s="132"/>
      <c r="D250" s="158"/>
      <c r="E250" s="115"/>
      <c r="F250" s="120"/>
      <c r="G250" s="120"/>
      <c r="H250" s="113"/>
    </row>
    <row r="251" spans="1:8" s="114" customFormat="1">
      <c r="A251" s="106"/>
      <c r="B251" s="131"/>
      <c r="C251" s="132"/>
      <c r="D251" s="158"/>
      <c r="E251" s="115"/>
      <c r="F251" s="120"/>
      <c r="G251" s="120"/>
      <c r="H251" s="113"/>
    </row>
    <row r="252" spans="1:8" s="114" customFormat="1">
      <c r="A252" s="106"/>
      <c r="B252" s="131"/>
      <c r="C252" s="132"/>
      <c r="D252" s="158"/>
      <c r="E252" s="115"/>
      <c r="F252" s="120"/>
      <c r="G252" s="120"/>
      <c r="H252" s="113"/>
    </row>
    <row r="253" spans="1:8" s="114" customFormat="1">
      <c r="A253" s="106"/>
      <c r="B253" s="131"/>
      <c r="C253" s="132"/>
      <c r="D253" s="158"/>
      <c r="E253" s="115"/>
      <c r="F253" s="120"/>
      <c r="G253" s="120"/>
      <c r="H253" s="113"/>
    </row>
    <row r="254" spans="1:8" s="114" customFormat="1">
      <c r="A254" s="106"/>
      <c r="B254" s="131"/>
      <c r="C254" s="132"/>
      <c r="D254" s="158"/>
      <c r="E254" s="115"/>
      <c r="F254" s="120"/>
      <c r="G254" s="120"/>
      <c r="H254" s="113"/>
    </row>
    <row r="255" spans="1:8" s="114" customFormat="1">
      <c r="A255" s="106"/>
      <c r="B255" s="131"/>
      <c r="C255" s="132"/>
      <c r="D255" s="158"/>
      <c r="E255" s="115"/>
      <c r="F255" s="120"/>
      <c r="G255" s="120"/>
      <c r="H255" s="113"/>
    </row>
    <row r="256" spans="1:8" s="114" customFormat="1">
      <c r="A256" s="106"/>
      <c r="B256" s="131"/>
      <c r="C256" s="132"/>
      <c r="D256" s="158"/>
      <c r="E256" s="115"/>
      <c r="F256" s="120"/>
      <c r="G256" s="120"/>
      <c r="H256" s="113"/>
    </row>
    <row r="257" spans="1:8" s="114" customFormat="1">
      <c r="A257" s="106"/>
      <c r="B257" s="131"/>
      <c r="C257" s="132"/>
      <c r="D257" s="163"/>
      <c r="E257" s="115"/>
      <c r="F257" s="120"/>
      <c r="G257" s="120"/>
      <c r="H257" s="113"/>
    </row>
    <row r="258" spans="1:8" s="114" customFormat="1">
      <c r="A258" s="106"/>
      <c r="B258" s="131"/>
      <c r="C258" s="132"/>
      <c r="D258" s="163"/>
      <c r="E258" s="115"/>
      <c r="F258" s="120"/>
      <c r="G258" s="120"/>
      <c r="H258" s="113"/>
    </row>
    <row r="259" spans="1:8" s="114" customFormat="1">
      <c r="A259" s="106"/>
      <c r="B259" s="131"/>
      <c r="C259" s="132"/>
      <c r="D259" s="163"/>
      <c r="E259" s="115"/>
      <c r="F259" s="120"/>
      <c r="G259" s="120"/>
      <c r="H259" s="113"/>
    </row>
    <row r="260" spans="1:8" s="114" customFormat="1">
      <c r="A260" s="106"/>
      <c r="B260" s="131"/>
      <c r="C260" s="132"/>
      <c r="D260" s="163"/>
      <c r="E260" s="115"/>
      <c r="F260" s="120"/>
      <c r="G260" s="120"/>
      <c r="H260" s="113"/>
    </row>
    <row r="261" spans="1:8" s="114" customFormat="1">
      <c r="A261" s="106"/>
      <c r="B261" s="131"/>
      <c r="C261" s="132"/>
      <c r="D261" s="163"/>
      <c r="E261" s="115"/>
      <c r="F261" s="120"/>
      <c r="G261" s="120"/>
      <c r="H261" s="113"/>
    </row>
    <row r="262" spans="1:8" s="114" customFormat="1">
      <c r="A262" s="106"/>
      <c r="B262" s="131"/>
      <c r="C262" s="132"/>
      <c r="D262" s="163"/>
      <c r="E262" s="115"/>
      <c r="F262" s="120"/>
      <c r="G262" s="120"/>
      <c r="H262" s="113"/>
    </row>
    <row r="263" spans="1:8" s="114" customFormat="1">
      <c r="A263" s="106"/>
      <c r="B263" s="131"/>
      <c r="C263" s="132"/>
      <c r="D263" s="163"/>
      <c r="E263" s="115"/>
      <c r="F263" s="120"/>
      <c r="G263" s="120"/>
      <c r="H263" s="113"/>
    </row>
    <row r="264" spans="1:8" s="114" customFormat="1">
      <c r="A264" s="106"/>
      <c r="B264" s="131"/>
      <c r="C264" s="132"/>
      <c r="D264" s="163"/>
      <c r="E264" s="115"/>
      <c r="F264" s="120"/>
      <c r="G264" s="120"/>
      <c r="H264" s="113"/>
    </row>
    <row r="265" spans="1:8" s="114" customFormat="1">
      <c r="A265" s="106"/>
      <c r="B265" s="131"/>
      <c r="C265" s="132"/>
      <c r="D265" s="163"/>
      <c r="E265" s="115"/>
      <c r="F265" s="120"/>
      <c r="G265" s="120"/>
      <c r="H265" s="113"/>
    </row>
    <row r="266" spans="1:8" s="114" customFormat="1">
      <c r="A266" s="106"/>
      <c r="B266" s="131"/>
      <c r="C266" s="132"/>
      <c r="D266" s="158"/>
      <c r="E266" s="115"/>
      <c r="F266" s="120"/>
      <c r="G266" s="120"/>
      <c r="H266" s="113"/>
    </row>
    <row r="267" spans="1:8" s="114" customFormat="1">
      <c r="A267" s="106"/>
      <c r="B267" s="131"/>
      <c r="C267" s="132"/>
      <c r="D267" s="158"/>
      <c r="E267" s="115"/>
      <c r="F267" s="120"/>
      <c r="G267" s="120"/>
      <c r="H267" s="113"/>
    </row>
    <row r="268" spans="1:8" s="114" customFormat="1">
      <c r="B268" s="176"/>
      <c r="C268" s="132"/>
      <c r="D268" s="158"/>
      <c r="E268" s="146"/>
      <c r="F268" s="120"/>
      <c r="G268" s="120"/>
      <c r="H268" s="113"/>
    </row>
    <row r="269" spans="1:8" s="114" customFormat="1">
      <c r="B269" s="176"/>
      <c r="C269" s="132"/>
      <c r="D269" s="158"/>
      <c r="E269" s="146"/>
      <c r="F269" s="120"/>
      <c r="G269" s="120"/>
      <c r="H269" s="113"/>
    </row>
    <row r="270" spans="1:8" s="114" customFormat="1">
      <c r="B270" s="176"/>
      <c r="C270" s="132"/>
      <c r="D270" s="158"/>
      <c r="E270" s="177"/>
      <c r="F270" s="120"/>
      <c r="G270" s="120"/>
      <c r="H270" s="113"/>
    </row>
    <row r="271" spans="1:8" s="114" customFormat="1">
      <c r="B271" s="176"/>
      <c r="C271" s="132"/>
      <c r="D271" s="158"/>
      <c r="E271" s="177"/>
      <c r="F271" s="120"/>
      <c r="G271" s="120"/>
      <c r="H271" s="113"/>
    </row>
    <row r="272" spans="1:8" s="114" customFormat="1">
      <c r="B272" s="176"/>
      <c r="C272" s="132"/>
      <c r="D272" s="158"/>
      <c r="E272" s="177"/>
      <c r="F272" s="120"/>
      <c r="G272" s="120"/>
      <c r="H272" s="113"/>
    </row>
    <row r="273" spans="2:8" s="114" customFormat="1">
      <c r="B273" s="176"/>
      <c r="C273" s="132"/>
      <c r="D273" s="158"/>
      <c r="E273" s="177"/>
      <c r="F273" s="120"/>
      <c r="G273" s="120"/>
      <c r="H273" s="113"/>
    </row>
    <row r="274" spans="2:8" s="114" customFormat="1">
      <c r="B274" s="176"/>
      <c r="C274" s="132"/>
      <c r="D274" s="175"/>
      <c r="E274" s="177"/>
      <c r="F274" s="120"/>
      <c r="G274" s="120"/>
      <c r="H274" s="113"/>
    </row>
    <row r="275" spans="2:8" s="114" customFormat="1">
      <c r="B275" s="176"/>
      <c r="C275" s="132"/>
      <c r="D275" s="158"/>
      <c r="E275" s="177"/>
      <c r="F275" s="120"/>
      <c r="G275" s="120"/>
      <c r="H275" s="113"/>
    </row>
    <row r="276" spans="2:8" s="114" customFormat="1">
      <c r="B276" s="176"/>
      <c r="C276" s="132"/>
      <c r="D276" s="158"/>
      <c r="E276" s="177"/>
      <c r="F276" s="120"/>
      <c r="G276" s="120"/>
      <c r="H276" s="113"/>
    </row>
    <row r="277" spans="2:8" s="114" customFormat="1">
      <c r="B277" s="176"/>
      <c r="C277" s="132"/>
      <c r="D277" s="158"/>
      <c r="E277" s="177"/>
      <c r="F277" s="120"/>
      <c r="G277" s="120"/>
      <c r="H277" s="113"/>
    </row>
    <row r="278" spans="2:8" s="114" customFormat="1">
      <c r="B278" s="176"/>
      <c r="C278" s="132"/>
      <c r="D278" s="158"/>
      <c r="E278" s="177"/>
      <c r="F278" s="120"/>
      <c r="G278" s="120"/>
      <c r="H278" s="113"/>
    </row>
    <row r="279" spans="2:8" s="114" customFormat="1">
      <c r="B279" s="176"/>
      <c r="C279" s="132"/>
      <c r="D279" s="158"/>
      <c r="E279" s="177"/>
      <c r="F279" s="120"/>
      <c r="G279" s="120"/>
      <c r="H279" s="113"/>
    </row>
    <row r="280" spans="2:8" s="114" customFormat="1">
      <c r="B280" s="176"/>
      <c r="C280" s="132"/>
      <c r="D280" s="158"/>
      <c r="E280" s="177"/>
      <c r="F280" s="120"/>
      <c r="G280" s="120"/>
      <c r="H280" s="113"/>
    </row>
    <row r="281" spans="2:8" s="114" customFormat="1">
      <c r="B281" s="176"/>
      <c r="C281" s="132"/>
      <c r="D281" s="158"/>
      <c r="E281" s="177"/>
      <c r="F281" s="120"/>
      <c r="G281" s="120"/>
      <c r="H281" s="113"/>
    </row>
    <row r="282" spans="2:8" s="114" customFormat="1">
      <c r="B282" s="176"/>
      <c r="C282" s="132"/>
      <c r="D282" s="158"/>
      <c r="E282" s="177"/>
      <c r="F282" s="120"/>
      <c r="G282" s="120"/>
      <c r="H282" s="113"/>
    </row>
    <row r="283" spans="2:8" s="114" customFormat="1">
      <c r="B283" s="176"/>
      <c r="C283" s="132"/>
      <c r="D283" s="158"/>
      <c r="E283" s="177"/>
      <c r="F283" s="120"/>
      <c r="G283" s="120"/>
      <c r="H283" s="113"/>
    </row>
    <row r="284" spans="2:8" s="114" customFormat="1">
      <c r="B284" s="176"/>
      <c r="C284" s="132"/>
      <c r="D284" s="163"/>
      <c r="E284" s="177"/>
      <c r="F284" s="120"/>
      <c r="G284" s="120"/>
      <c r="H284" s="113"/>
    </row>
    <row r="285" spans="2:8" s="114" customFormat="1">
      <c r="B285" s="176"/>
      <c r="C285" s="132"/>
      <c r="D285" s="163"/>
      <c r="E285" s="177"/>
      <c r="F285" s="120"/>
      <c r="G285" s="120"/>
      <c r="H285" s="113"/>
    </row>
    <row r="286" spans="2:8" s="114" customFormat="1">
      <c r="B286" s="176"/>
      <c r="C286" s="132"/>
      <c r="D286" s="163"/>
      <c r="E286" s="177"/>
      <c r="F286" s="120"/>
      <c r="G286" s="120"/>
      <c r="H286" s="113"/>
    </row>
    <row r="287" spans="2:8" s="114" customFormat="1">
      <c r="B287" s="176"/>
      <c r="C287" s="132"/>
      <c r="D287" s="163"/>
      <c r="E287" s="177"/>
      <c r="F287" s="120"/>
      <c r="G287" s="120"/>
      <c r="H287" s="113"/>
    </row>
    <row r="288" spans="2:8" s="114" customFormat="1">
      <c r="B288" s="176"/>
      <c r="C288" s="132"/>
      <c r="D288" s="163"/>
      <c r="E288" s="177"/>
      <c r="F288" s="120"/>
      <c r="G288" s="120"/>
      <c r="H288" s="113"/>
    </row>
    <row r="289" spans="1:8" s="114" customFormat="1">
      <c r="B289" s="176"/>
      <c r="C289" s="132"/>
      <c r="D289" s="163"/>
      <c r="E289" s="146"/>
      <c r="F289" s="120"/>
      <c r="G289" s="120"/>
      <c r="H289" s="113"/>
    </row>
    <row r="290" spans="1:8" s="114" customFormat="1">
      <c r="A290" s="106"/>
      <c r="B290" s="131"/>
      <c r="C290" s="132"/>
      <c r="D290" s="163"/>
      <c r="E290" s="115"/>
      <c r="F290" s="120"/>
      <c r="G290" s="120"/>
      <c r="H290" s="113"/>
    </row>
    <row r="291" spans="1:8" s="114" customFormat="1">
      <c r="A291" s="106"/>
      <c r="B291" s="131"/>
      <c r="C291" s="132"/>
      <c r="D291" s="163"/>
      <c r="E291" s="115"/>
      <c r="F291" s="120"/>
      <c r="G291" s="120"/>
      <c r="H291" s="113"/>
    </row>
    <row r="292" spans="1:8" s="114" customFormat="1">
      <c r="A292" s="106"/>
      <c r="B292" s="131"/>
      <c r="C292" s="132"/>
      <c r="D292" s="163"/>
      <c r="E292" s="115"/>
      <c r="F292" s="120"/>
      <c r="G292" s="120"/>
      <c r="H292" s="113"/>
    </row>
    <row r="293" spans="1:8" s="114" customFormat="1">
      <c r="A293" s="106"/>
      <c r="B293" s="131"/>
      <c r="C293" s="132"/>
      <c r="D293" s="158"/>
      <c r="E293" s="115"/>
      <c r="F293" s="120"/>
      <c r="G293" s="120"/>
      <c r="H293" s="113"/>
    </row>
    <row r="294" spans="1:8" s="114" customFormat="1">
      <c r="A294" s="106"/>
      <c r="B294" s="131"/>
      <c r="C294" s="132"/>
      <c r="D294" s="158"/>
      <c r="E294" s="115"/>
      <c r="F294" s="120"/>
      <c r="G294" s="120"/>
      <c r="H294" s="113"/>
    </row>
    <row r="295" spans="1:8" s="114" customFormat="1">
      <c r="A295" s="106"/>
      <c r="B295" s="131"/>
      <c r="C295" s="132"/>
      <c r="D295" s="158"/>
      <c r="E295" s="115"/>
      <c r="F295" s="120"/>
      <c r="G295" s="120"/>
      <c r="H295" s="113"/>
    </row>
    <row r="296" spans="1:8" s="114" customFormat="1">
      <c r="A296" s="106"/>
      <c r="B296" s="131"/>
      <c r="C296" s="132"/>
      <c r="D296" s="158"/>
      <c r="E296" s="115"/>
      <c r="F296" s="120"/>
      <c r="G296" s="120"/>
      <c r="H296" s="113"/>
    </row>
    <row r="297" spans="1:8" s="114" customFormat="1">
      <c r="A297" s="106"/>
      <c r="B297" s="131"/>
      <c r="C297" s="132"/>
      <c r="D297" s="158"/>
      <c r="E297" s="115"/>
      <c r="F297" s="120"/>
      <c r="G297" s="120"/>
      <c r="H297" s="113"/>
    </row>
    <row r="298" spans="1:8" s="114" customFormat="1">
      <c r="A298" s="106"/>
      <c r="B298" s="131"/>
      <c r="C298" s="132"/>
      <c r="D298" s="158"/>
      <c r="E298" s="115"/>
      <c r="F298" s="120"/>
      <c r="G298" s="120"/>
      <c r="H298" s="113"/>
    </row>
    <row r="299" spans="1:8" s="114" customFormat="1">
      <c r="A299" s="106"/>
      <c r="B299" s="131"/>
      <c r="C299" s="132"/>
      <c r="D299" s="175"/>
      <c r="E299" s="115"/>
      <c r="F299" s="120"/>
      <c r="G299" s="120"/>
      <c r="H299" s="113"/>
    </row>
    <row r="300" spans="1:8" s="114" customFormat="1">
      <c r="A300" s="106"/>
      <c r="B300" s="131"/>
      <c r="C300" s="132"/>
      <c r="D300" s="158"/>
      <c r="E300" s="115"/>
      <c r="F300" s="120"/>
      <c r="G300" s="120"/>
      <c r="H300" s="113"/>
    </row>
    <row r="301" spans="1:8" s="114" customFormat="1">
      <c r="A301" s="106"/>
      <c r="B301" s="131"/>
      <c r="C301" s="132"/>
      <c r="D301" s="158"/>
      <c r="E301" s="115"/>
      <c r="F301" s="120"/>
      <c r="G301" s="120"/>
      <c r="H301" s="113"/>
    </row>
    <row r="302" spans="1:8" s="114" customFormat="1">
      <c r="A302" s="106"/>
      <c r="B302" s="131"/>
      <c r="C302" s="132"/>
      <c r="D302" s="158"/>
      <c r="E302" s="115"/>
      <c r="F302" s="120"/>
      <c r="G302" s="120"/>
      <c r="H302" s="113"/>
    </row>
    <row r="303" spans="1:8" s="114" customFormat="1">
      <c r="A303" s="106"/>
      <c r="B303" s="131"/>
      <c r="C303" s="132"/>
      <c r="D303" s="158"/>
      <c r="E303" s="115"/>
      <c r="F303" s="120"/>
      <c r="G303" s="120"/>
      <c r="H303" s="113"/>
    </row>
    <row r="304" spans="1:8" s="114" customFormat="1">
      <c r="A304" s="106"/>
      <c r="B304" s="131"/>
      <c r="C304" s="132"/>
      <c r="D304" s="158"/>
      <c r="E304" s="115"/>
      <c r="F304" s="120"/>
      <c r="G304" s="120"/>
      <c r="H304" s="113"/>
    </row>
    <row r="305" spans="1:8" s="114" customFormat="1">
      <c r="A305" s="106"/>
      <c r="B305" s="131"/>
      <c r="C305" s="132"/>
      <c r="D305" s="158"/>
      <c r="E305" s="115"/>
      <c r="F305" s="120"/>
      <c r="G305" s="120"/>
      <c r="H305" s="113"/>
    </row>
    <row r="306" spans="1:8" s="114" customFormat="1">
      <c r="A306" s="106"/>
      <c r="B306" s="131"/>
      <c r="C306" s="132"/>
      <c r="D306" s="158"/>
      <c r="E306" s="115"/>
      <c r="F306" s="120"/>
      <c r="G306" s="120"/>
      <c r="H306" s="113"/>
    </row>
    <row r="307" spans="1:8" s="114" customFormat="1">
      <c r="A307" s="106"/>
      <c r="B307" s="131"/>
      <c r="C307" s="132"/>
      <c r="D307" s="158"/>
      <c r="E307" s="115"/>
      <c r="F307" s="120"/>
      <c r="G307" s="120"/>
      <c r="H307" s="113"/>
    </row>
    <row r="308" spans="1:8" s="114" customFormat="1">
      <c r="A308" s="106"/>
      <c r="B308" s="131"/>
      <c r="C308" s="132"/>
      <c r="D308" s="158"/>
      <c r="E308" s="115"/>
      <c r="F308" s="120"/>
      <c r="G308" s="120"/>
      <c r="H308" s="113"/>
    </row>
    <row r="309" spans="1:8" s="114" customFormat="1">
      <c r="A309" s="106"/>
      <c r="B309" s="131"/>
      <c r="C309" s="132"/>
      <c r="D309" s="158"/>
      <c r="E309" s="115"/>
      <c r="F309" s="120"/>
      <c r="G309" s="120"/>
      <c r="H309" s="113"/>
    </row>
    <row r="310" spans="1:8" s="114" customFormat="1">
      <c r="A310" s="106"/>
      <c r="B310" s="131"/>
      <c r="C310" s="132"/>
      <c r="D310" s="163"/>
      <c r="E310" s="115"/>
      <c r="F310" s="120"/>
      <c r="G310" s="120"/>
      <c r="H310" s="113"/>
    </row>
    <row r="311" spans="1:8" s="114" customFormat="1">
      <c r="A311" s="106"/>
      <c r="B311" s="131"/>
      <c r="C311" s="132"/>
      <c r="D311" s="163"/>
      <c r="E311" s="115"/>
      <c r="F311" s="120"/>
      <c r="G311" s="120"/>
      <c r="H311" s="113"/>
    </row>
    <row r="312" spans="1:8" s="114" customFormat="1">
      <c r="A312" s="106"/>
      <c r="B312" s="131"/>
      <c r="C312" s="132"/>
      <c r="D312" s="163"/>
      <c r="E312" s="115"/>
      <c r="F312" s="120"/>
      <c r="G312" s="120"/>
      <c r="H312" s="113"/>
    </row>
    <row r="313" spans="1:8" s="114" customFormat="1">
      <c r="A313" s="106"/>
      <c r="B313" s="131"/>
      <c r="C313" s="132"/>
      <c r="D313" s="163"/>
      <c r="E313" s="115"/>
      <c r="F313" s="120"/>
      <c r="G313" s="120"/>
      <c r="H313" s="113"/>
    </row>
    <row r="314" spans="1:8" s="114" customFormat="1">
      <c r="A314" s="106"/>
      <c r="B314" s="131"/>
      <c r="C314" s="132"/>
      <c r="D314" s="163"/>
      <c r="E314" s="115"/>
      <c r="F314" s="120"/>
      <c r="G314" s="120"/>
      <c r="H314" s="113"/>
    </row>
    <row r="315" spans="1:8" s="114" customFormat="1">
      <c r="A315" s="106"/>
      <c r="B315" s="131"/>
      <c r="C315" s="132"/>
      <c r="D315" s="163"/>
      <c r="E315" s="115"/>
      <c r="F315" s="120"/>
      <c r="G315" s="120"/>
      <c r="H315" s="113"/>
    </row>
    <row r="316" spans="1:8" s="114" customFormat="1">
      <c r="A316" s="106"/>
      <c r="B316" s="131"/>
      <c r="C316" s="132"/>
      <c r="D316" s="163"/>
      <c r="E316" s="115"/>
      <c r="F316" s="120"/>
      <c r="G316" s="120"/>
      <c r="H316" s="113"/>
    </row>
    <row r="317" spans="1:8" s="114" customFormat="1">
      <c r="A317" s="106"/>
      <c r="B317" s="131"/>
      <c r="C317" s="132"/>
      <c r="D317" s="163"/>
      <c r="E317" s="115"/>
      <c r="F317" s="120"/>
      <c r="G317" s="120"/>
      <c r="H317" s="113"/>
    </row>
    <row r="318" spans="1:8" s="114" customFormat="1">
      <c r="A318" s="106"/>
      <c r="B318" s="131"/>
      <c r="C318" s="132"/>
      <c r="D318" s="163"/>
      <c r="E318" s="115"/>
      <c r="F318" s="120"/>
      <c r="G318" s="120"/>
      <c r="H318" s="113"/>
    </row>
    <row r="319" spans="1:8" s="114" customFormat="1">
      <c r="A319" s="106"/>
      <c r="B319" s="131"/>
      <c r="C319" s="132"/>
      <c r="D319" s="158"/>
      <c r="E319" s="115"/>
      <c r="F319" s="120"/>
      <c r="G319" s="120"/>
      <c r="H319" s="113"/>
    </row>
    <row r="320" spans="1:8" s="114" customFormat="1">
      <c r="A320" s="106"/>
      <c r="B320" s="131"/>
      <c r="C320" s="132"/>
      <c r="D320" s="158"/>
      <c r="E320" s="115"/>
      <c r="F320" s="120"/>
      <c r="G320" s="120"/>
      <c r="H320" s="113"/>
    </row>
    <row r="321" spans="1:17">
      <c r="A321" s="106"/>
      <c r="B321" s="131"/>
      <c r="C321" s="132"/>
      <c r="D321" s="158"/>
      <c r="E321" s="115"/>
      <c r="F321" s="120"/>
      <c r="G321" s="120"/>
      <c r="H321" s="113"/>
      <c r="I321" s="114"/>
      <c r="J321" s="114"/>
      <c r="K321" s="114"/>
      <c r="L321" s="114"/>
      <c r="M321" s="114"/>
      <c r="N321" s="114"/>
      <c r="O321" s="114"/>
      <c r="P321" s="114"/>
      <c r="Q321" s="114"/>
    </row>
    <row r="322" spans="1:17">
      <c r="A322" s="106"/>
      <c r="B322" s="131"/>
      <c r="C322" s="132"/>
      <c r="D322" s="158"/>
      <c r="E322" s="115"/>
      <c r="F322" s="120"/>
      <c r="G322" s="120"/>
      <c r="H322" s="113"/>
      <c r="I322" s="114"/>
      <c r="J322" s="114"/>
      <c r="K322" s="114"/>
      <c r="L322" s="114"/>
      <c r="M322" s="114"/>
      <c r="N322" s="114"/>
      <c r="O322" s="114"/>
      <c r="P322" s="114"/>
      <c r="Q322" s="114"/>
    </row>
    <row r="323" spans="1:17">
      <c r="A323" s="106"/>
      <c r="B323" s="131"/>
      <c r="C323" s="132"/>
      <c r="D323" s="158"/>
      <c r="E323" s="115"/>
      <c r="F323" s="120"/>
      <c r="G323" s="120"/>
      <c r="H323" s="113"/>
      <c r="I323" s="114"/>
      <c r="J323" s="114"/>
      <c r="K323" s="114"/>
      <c r="L323" s="114"/>
      <c r="M323" s="114"/>
      <c r="N323" s="114"/>
      <c r="O323" s="114"/>
      <c r="P323" s="114"/>
      <c r="Q323" s="114"/>
    </row>
    <row r="324" spans="1:17">
      <c r="A324" s="106"/>
      <c r="B324" s="131"/>
      <c r="C324" s="132"/>
      <c r="D324" s="158"/>
      <c r="E324" s="115"/>
      <c r="F324" s="120"/>
      <c r="G324" s="120"/>
      <c r="H324" s="113"/>
      <c r="I324" s="114"/>
      <c r="J324" s="114"/>
      <c r="K324" s="114"/>
      <c r="L324" s="114"/>
      <c r="M324" s="114"/>
      <c r="N324" s="114"/>
      <c r="O324" s="114"/>
      <c r="P324" s="114"/>
      <c r="Q324" s="114"/>
    </row>
    <row r="325" spans="1:17">
      <c r="A325" s="106"/>
      <c r="B325" s="131"/>
      <c r="C325" s="132"/>
      <c r="D325" s="158"/>
      <c r="E325" s="115"/>
      <c r="F325" s="120"/>
      <c r="G325" s="120"/>
      <c r="H325" s="113"/>
      <c r="I325" s="114"/>
      <c r="J325" s="114"/>
      <c r="K325" s="114"/>
      <c r="L325" s="114"/>
      <c r="M325" s="114"/>
      <c r="N325" s="114"/>
      <c r="O325" s="114"/>
      <c r="P325" s="114"/>
      <c r="Q325" s="114"/>
    </row>
    <row r="326" spans="1:17">
      <c r="A326" s="106"/>
      <c r="B326" s="131"/>
      <c r="C326" s="132"/>
      <c r="D326" s="175"/>
      <c r="E326" s="115"/>
      <c r="F326" s="120"/>
      <c r="G326" s="120"/>
      <c r="H326" s="113"/>
      <c r="I326" s="114"/>
      <c r="J326" s="114"/>
      <c r="K326" s="114"/>
      <c r="L326" s="114"/>
      <c r="M326" s="114"/>
      <c r="N326" s="114"/>
      <c r="O326" s="114"/>
      <c r="P326" s="114"/>
      <c r="Q326" s="114"/>
    </row>
    <row r="327" spans="1:17">
      <c r="A327" s="106"/>
      <c r="B327" s="131"/>
      <c r="C327" s="132"/>
      <c r="D327" s="158"/>
      <c r="E327" s="115"/>
      <c r="F327" s="120"/>
      <c r="G327" s="120"/>
      <c r="H327" s="113"/>
      <c r="I327" s="114"/>
      <c r="J327" s="114"/>
      <c r="K327" s="114"/>
      <c r="L327" s="114"/>
      <c r="M327" s="114"/>
      <c r="N327" s="114"/>
      <c r="O327" s="114"/>
      <c r="P327" s="114"/>
      <c r="Q327" s="114"/>
    </row>
    <row r="328" spans="1:17">
      <c r="A328" s="106"/>
      <c r="B328" s="131"/>
      <c r="C328" s="132"/>
      <c r="D328" s="158"/>
      <c r="E328" s="115"/>
      <c r="F328" s="120"/>
      <c r="G328" s="120"/>
      <c r="H328" s="113"/>
      <c r="I328" s="114"/>
      <c r="J328" s="114"/>
      <c r="K328" s="114"/>
      <c r="L328" s="114"/>
      <c r="M328" s="114"/>
      <c r="N328" s="114"/>
      <c r="O328" s="114"/>
      <c r="P328" s="114"/>
      <c r="Q328" s="114"/>
    </row>
    <row r="329" spans="1:17">
      <c r="A329" s="106"/>
      <c r="B329" s="131"/>
      <c r="C329" s="132"/>
      <c r="D329" s="158"/>
      <c r="E329" s="115"/>
      <c r="F329" s="120"/>
      <c r="G329" s="120"/>
      <c r="H329" s="113"/>
      <c r="I329" s="114"/>
      <c r="J329" s="114"/>
      <c r="K329" s="114"/>
      <c r="L329" s="114"/>
      <c r="M329" s="114"/>
      <c r="N329" s="114"/>
      <c r="O329" s="114"/>
      <c r="P329" s="114"/>
      <c r="Q329" s="114"/>
    </row>
    <row r="330" spans="1:17">
      <c r="A330" s="106"/>
      <c r="B330" s="131"/>
      <c r="C330" s="132"/>
      <c r="D330" s="158"/>
      <c r="E330" s="115"/>
      <c r="F330" s="120"/>
      <c r="G330" s="120"/>
      <c r="H330" s="113"/>
      <c r="I330" s="114"/>
      <c r="J330" s="114"/>
      <c r="K330" s="114"/>
      <c r="L330" s="114"/>
      <c r="M330" s="114"/>
      <c r="N330" s="114"/>
      <c r="O330" s="114"/>
      <c r="P330" s="114"/>
      <c r="Q330" s="114"/>
    </row>
    <row r="331" spans="1:17">
      <c r="A331" s="106"/>
      <c r="B331" s="131"/>
      <c r="C331" s="132"/>
      <c r="D331" s="158"/>
      <c r="E331" s="115"/>
      <c r="F331" s="120"/>
      <c r="G331" s="120"/>
      <c r="H331" s="113"/>
      <c r="I331" s="114"/>
      <c r="J331" s="114"/>
      <c r="K331" s="114"/>
      <c r="L331" s="114"/>
      <c r="M331" s="114"/>
      <c r="N331" s="114"/>
      <c r="O331" s="114"/>
      <c r="P331" s="114"/>
      <c r="Q331" s="114"/>
    </row>
    <row r="332" spans="1:17">
      <c r="A332" s="106"/>
      <c r="B332" s="131"/>
      <c r="C332" s="132"/>
      <c r="D332" s="158"/>
      <c r="E332" s="115"/>
      <c r="F332" s="120"/>
      <c r="G332" s="120"/>
      <c r="H332" s="113"/>
      <c r="I332" s="114"/>
      <c r="J332" s="114"/>
      <c r="K332" s="114"/>
      <c r="L332" s="114"/>
      <c r="M332" s="114"/>
      <c r="N332" s="114"/>
      <c r="O332" s="114"/>
      <c r="P332" s="114"/>
      <c r="Q332" s="114"/>
    </row>
    <row r="333" spans="1:17">
      <c r="A333" s="106"/>
      <c r="B333" s="131"/>
      <c r="C333" s="132"/>
      <c r="D333" s="158"/>
      <c r="E333" s="115"/>
      <c r="F333" s="120"/>
      <c r="G333" s="120"/>
      <c r="H333" s="113"/>
      <c r="I333" s="114"/>
      <c r="J333" s="114"/>
      <c r="K333" s="114"/>
      <c r="L333" s="114"/>
      <c r="M333" s="114"/>
      <c r="N333" s="114"/>
      <c r="O333" s="114"/>
      <c r="P333" s="114"/>
      <c r="Q333" s="114"/>
    </row>
    <row r="334" spans="1:17">
      <c r="A334" s="106"/>
      <c r="B334" s="131"/>
      <c r="C334" s="132"/>
      <c r="D334" s="158"/>
      <c r="E334" s="115"/>
      <c r="F334" s="120"/>
      <c r="G334" s="120"/>
      <c r="H334" s="113"/>
      <c r="I334" s="114"/>
      <c r="J334" s="114"/>
      <c r="K334" s="114"/>
      <c r="L334" s="114"/>
      <c r="M334" s="114"/>
      <c r="N334" s="114"/>
      <c r="O334" s="114"/>
      <c r="P334" s="114"/>
      <c r="Q334" s="114"/>
    </row>
    <row r="335" spans="1:17">
      <c r="B335" s="178"/>
      <c r="C335" s="132"/>
      <c r="D335" s="158"/>
      <c r="E335" s="179"/>
      <c r="F335" s="182"/>
      <c r="G335" s="183"/>
    </row>
    <row r="336" spans="1:17">
      <c r="B336" s="178"/>
      <c r="C336" s="132"/>
      <c r="D336" s="163"/>
      <c r="E336" s="179"/>
      <c r="F336" s="182"/>
      <c r="G336" s="183"/>
    </row>
    <row r="337" spans="1:7">
      <c r="B337" s="178"/>
      <c r="C337" s="132"/>
      <c r="D337" s="163"/>
      <c r="E337" s="179"/>
      <c r="F337" s="182"/>
      <c r="G337" s="183"/>
    </row>
    <row r="338" spans="1:7">
      <c r="B338" s="178"/>
      <c r="C338" s="132"/>
      <c r="D338" s="163"/>
      <c r="E338" s="179"/>
      <c r="F338" s="182"/>
      <c r="G338" s="183"/>
    </row>
    <row r="339" spans="1:7">
      <c r="B339" s="178"/>
      <c r="C339" s="132"/>
      <c r="D339" s="163"/>
      <c r="E339" s="179"/>
      <c r="F339" s="182"/>
      <c r="G339" s="183"/>
    </row>
    <row r="340" spans="1:7">
      <c r="B340" s="178"/>
      <c r="C340" s="132"/>
      <c r="D340" s="163"/>
      <c r="E340" s="179"/>
      <c r="F340" s="182"/>
      <c r="G340" s="183"/>
    </row>
    <row r="341" spans="1:7">
      <c r="B341" s="178"/>
      <c r="C341" s="132"/>
      <c r="D341" s="163"/>
      <c r="E341" s="179"/>
      <c r="F341" s="182"/>
      <c r="G341" s="183"/>
    </row>
    <row r="342" spans="1:7">
      <c r="B342" s="178"/>
      <c r="C342" s="132"/>
      <c r="D342" s="163"/>
      <c r="E342" s="179"/>
      <c r="F342" s="182"/>
      <c r="G342" s="183"/>
    </row>
    <row r="343" spans="1:7">
      <c r="B343" s="178"/>
      <c r="C343" s="132"/>
      <c r="D343" s="163"/>
      <c r="E343" s="179"/>
      <c r="F343" s="182"/>
      <c r="G343" s="183"/>
    </row>
    <row r="344" spans="1:7">
      <c r="B344" s="178"/>
      <c r="C344" s="132"/>
      <c r="D344" s="163"/>
      <c r="E344" s="184"/>
      <c r="F344" s="182"/>
      <c r="G344" s="183"/>
    </row>
    <row r="345" spans="1:7">
      <c r="A345" s="79"/>
      <c r="B345" s="185"/>
      <c r="C345" s="156"/>
      <c r="D345" s="158"/>
      <c r="E345" s="146"/>
      <c r="F345" s="182"/>
      <c r="G345" s="183"/>
    </row>
    <row r="346" spans="1:7">
      <c r="A346" s="79"/>
      <c r="B346" s="185"/>
      <c r="C346" s="156"/>
      <c r="D346" s="158"/>
      <c r="E346" s="146"/>
      <c r="F346" s="182"/>
      <c r="G346" s="183"/>
    </row>
    <row r="347" spans="1:7">
      <c r="A347" s="79"/>
      <c r="B347" s="185"/>
      <c r="C347" s="156"/>
      <c r="D347" s="158"/>
      <c r="E347" s="146"/>
      <c r="F347" s="182"/>
      <c r="G347" s="183"/>
    </row>
    <row r="348" spans="1:7">
      <c r="A348" s="79"/>
      <c r="B348" s="185"/>
      <c r="C348" s="156"/>
      <c r="D348" s="158"/>
      <c r="E348" s="146"/>
      <c r="F348" s="182"/>
      <c r="G348" s="183"/>
    </row>
    <row r="349" spans="1:7">
      <c r="A349" s="79"/>
      <c r="B349" s="185"/>
      <c r="C349" s="156"/>
      <c r="D349" s="158"/>
      <c r="E349" s="146"/>
      <c r="F349" s="182"/>
      <c r="G349" s="183"/>
    </row>
    <row r="350" spans="1:7">
      <c r="A350" s="79"/>
      <c r="B350" s="185"/>
      <c r="C350" s="156"/>
      <c r="D350" s="158"/>
      <c r="E350" s="146"/>
      <c r="F350" s="182"/>
      <c r="G350" s="183"/>
    </row>
    <row r="351" spans="1:7">
      <c r="A351" s="79"/>
      <c r="B351" s="185"/>
      <c r="C351" s="132"/>
      <c r="D351" s="175"/>
      <c r="E351" s="146"/>
      <c r="F351" s="182"/>
      <c r="G351" s="183"/>
    </row>
    <row r="352" spans="1:7">
      <c r="A352" s="79"/>
      <c r="B352" s="185"/>
      <c r="C352" s="132"/>
      <c r="D352" s="158"/>
      <c r="E352" s="146"/>
      <c r="F352" s="182"/>
      <c r="G352" s="183"/>
    </row>
    <row r="353" spans="1:7">
      <c r="A353" s="79"/>
      <c r="B353" s="185"/>
      <c r="C353" s="132"/>
      <c r="D353" s="158"/>
      <c r="E353" s="146"/>
      <c r="F353" s="182"/>
      <c r="G353" s="183"/>
    </row>
    <row r="354" spans="1:7">
      <c r="A354" s="79"/>
      <c r="B354" s="185"/>
      <c r="C354" s="132"/>
      <c r="D354" s="158"/>
      <c r="E354" s="146"/>
      <c r="F354" s="182"/>
      <c r="G354" s="183"/>
    </row>
    <row r="355" spans="1:7">
      <c r="A355" s="79"/>
      <c r="B355" s="185"/>
      <c r="C355" s="132"/>
      <c r="D355" s="158"/>
      <c r="E355" s="146"/>
      <c r="F355" s="182"/>
      <c r="G355" s="183"/>
    </row>
    <row r="356" spans="1:7">
      <c r="A356" s="79"/>
      <c r="B356" s="185"/>
      <c r="C356" s="132"/>
      <c r="D356" s="158"/>
      <c r="E356" s="146"/>
      <c r="F356" s="182"/>
      <c r="G356" s="183"/>
    </row>
    <row r="357" spans="1:7">
      <c r="A357" s="79"/>
      <c r="B357" s="185"/>
      <c r="C357" s="132"/>
      <c r="D357" s="158"/>
      <c r="E357" s="146"/>
      <c r="F357" s="182"/>
      <c r="G357" s="183"/>
    </row>
    <row r="358" spans="1:7">
      <c r="A358" s="79"/>
      <c r="B358" s="185"/>
      <c r="C358" s="132"/>
      <c r="D358" s="158"/>
      <c r="E358" s="146"/>
      <c r="F358" s="182"/>
      <c r="G358" s="183"/>
    </row>
    <row r="359" spans="1:7">
      <c r="A359" s="79"/>
      <c r="B359" s="185"/>
      <c r="C359" s="132"/>
      <c r="D359" s="158"/>
      <c r="E359" s="146"/>
      <c r="F359" s="182"/>
      <c r="G359" s="183"/>
    </row>
    <row r="360" spans="1:7">
      <c r="A360" s="79"/>
      <c r="B360" s="185"/>
      <c r="C360" s="132"/>
      <c r="D360" s="158"/>
      <c r="E360" s="146"/>
      <c r="F360" s="182"/>
      <c r="G360" s="183"/>
    </row>
    <row r="361" spans="1:7">
      <c r="A361" s="79"/>
      <c r="B361" s="185"/>
      <c r="C361" s="132"/>
      <c r="D361" s="158"/>
      <c r="E361" s="146"/>
      <c r="F361" s="182"/>
      <c r="G361" s="183"/>
    </row>
    <row r="362" spans="1:7">
      <c r="A362" s="79"/>
      <c r="B362" s="185"/>
      <c r="C362" s="132"/>
      <c r="D362" s="163"/>
      <c r="E362" s="146"/>
      <c r="F362" s="182"/>
      <c r="G362" s="183"/>
    </row>
    <row r="363" spans="1:7">
      <c r="A363" s="79"/>
      <c r="B363" s="185"/>
      <c r="C363" s="132"/>
      <c r="D363" s="163"/>
      <c r="E363" s="146"/>
      <c r="F363" s="182"/>
      <c r="G363" s="183"/>
    </row>
    <row r="364" spans="1:7">
      <c r="A364" s="79"/>
      <c r="B364" s="185"/>
      <c r="C364" s="132"/>
      <c r="D364" s="163"/>
      <c r="E364" s="146"/>
      <c r="F364" s="182"/>
      <c r="G364" s="183"/>
    </row>
    <row r="365" spans="1:7">
      <c r="A365" s="79"/>
      <c r="B365" s="185"/>
      <c r="C365" s="132"/>
      <c r="D365" s="163"/>
      <c r="E365" s="146"/>
      <c r="F365" s="182"/>
      <c r="G365" s="183"/>
    </row>
    <row r="366" spans="1:7">
      <c r="A366" s="79"/>
      <c r="B366" s="185"/>
      <c r="C366" s="132"/>
      <c r="D366" s="163"/>
      <c r="E366" s="146"/>
      <c r="F366" s="182"/>
      <c r="G366" s="183"/>
    </row>
    <row r="367" spans="1:7">
      <c r="A367" s="79"/>
      <c r="B367" s="185"/>
      <c r="C367" s="132"/>
      <c r="D367" s="163"/>
      <c r="E367" s="146"/>
      <c r="F367" s="182"/>
      <c r="G367" s="183"/>
    </row>
    <row r="368" spans="1:7">
      <c r="A368" s="79"/>
      <c r="B368" s="185"/>
      <c r="C368" s="132"/>
      <c r="D368" s="163"/>
      <c r="E368" s="146"/>
      <c r="F368" s="182"/>
      <c r="G368" s="183"/>
    </row>
    <row r="369" spans="1:7">
      <c r="A369" s="79"/>
      <c r="B369" s="185"/>
      <c r="C369" s="132"/>
      <c r="D369" s="163"/>
      <c r="E369" s="146"/>
      <c r="F369" s="182"/>
      <c r="G369" s="183"/>
    </row>
    <row r="370" spans="1:7">
      <c r="A370" s="79"/>
      <c r="B370" s="185"/>
      <c r="C370" s="132"/>
      <c r="D370" s="163"/>
      <c r="E370" s="146"/>
      <c r="F370" s="182"/>
      <c r="G370" s="183"/>
    </row>
    <row r="371" spans="1:7">
      <c r="A371" s="79"/>
      <c r="B371" s="185"/>
      <c r="C371" s="132"/>
      <c r="D371" s="158"/>
      <c r="E371" s="146"/>
      <c r="F371" s="182"/>
      <c r="G371" s="183"/>
    </row>
    <row r="372" spans="1:7">
      <c r="A372" s="79"/>
      <c r="B372" s="185"/>
      <c r="C372" s="132"/>
      <c r="D372" s="158"/>
      <c r="E372" s="146"/>
      <c r="F372" s="182"/>
      <c r="G372" s="183"/>
    </row>
    <row r="373" spans="1:7">
      <c r="A373" s="79"/>
      <c r="B373" s="185"/>
      <c r="C373" s="132"/>
      <c r="D373" s="158"/>
      <c r="E373" s="146"/>
      <c r="F373" s="182"/>
      <c r="G373" s="183"/>
    </row>
    <row r="374" spans="1:7">
      <c r="A374" s="79"/>
      <c r="B374" s="185"/>
      <c r="C374" s="132"/>
      <c r="D374" s="158"/>
      <c r="E374" s="146"/>
      <c r="F374" s="182"/>
      <c r="G374" s="183"/>
    </row>
    <row r="375" spans="1:7">
      <c r="A375" s="79"/>
      <c r="B375" s="185"/>
      <c r="C375" s="132"/>
      <c r="D375" s="158"/>
      <c r="E375" s="146"/>
      <c r="F375" s="182"/>
      <c r="G375" s="183"/>
    </row>
    <row r="376" spans="1:7">
      <c r="A376" s="79"/>
      <c r="B376" s="185"/>
      <c r="C376" s="132"/>
      <c r="D376" s="158"/>
      <c r="E376" s="146"/>
      <c r="F376" s="182"/>
      <c r="G376" s="183"/>
    </row>
    <row r="377" spans="1:7">
      <c r="A377" s="79"/>
      <c r="B377" s="185"/>
      <c r="C377" s="156"/>
      <c r="D377" s="158"/>
      <c r="E377" s="146"/>
      <c r="F377" s="182"/>
      <c r="G377" s="183"/>
    </row>
    <row r="378" spans="1:7">
      <c r="A378" s="79"/>
      <c r="B378" s="185"/>
      <c r="C378" s="156"/>
      <c r="D378" s="158"/>
      <c r="E378" s="146"/>
      <c r="F378" s="182"/>
      <c r="G378" s="183"/>
    </row>
    <row r="379" spans="1:7">
      <c r="A379" s="79"/>
      <c r="B379" s="185"/>
      <c r="C379" s="132"/>
      <c r="D379" s="175"/>
      <c r="E379" s="146"/>
      <c r="F379" s="182"/>
      <c r="G379" s="183"/>
    </row>
    <row r="380" spans="1:7">
      <c r="A380" s="79"/>
      <c r="B380" s="185"/>
      <c r="C380" s="132"/>
      <c r="D380" s="158"/>
      <c r="E380" s="146"/>
      <c r="F380" s="182"/>
      <c r="G380" s="183"/>
    </row>
    <row r="381" spans="1:7">
      <c r="A381" s="79"/>
      <c r="B381" s="185"/>
      <c r="C381" s="132"/>
      <c r="D381" s="158"/>
      <c r="E381" s="146"/>
      <c r="F381" s="182"/>
      <c r="G381" s="183"/>
    </row>
    <row r="382" spans="1:7">
      <c r="A382" s="79"/>
      <c r="B382" s="185"/>
      <c r="C382" s="132"/>
      <c r="D382" s="158"/>
      <c r="E382" s="146"/>
      <c r="F382" s="182"/>
      <c r="G382" s="183"/>
    </row>
    <row r="383" spans="1:7">
      <c r="A383" s="79"/>
      <c r="B383" s="185"/>
      <c r="C383" s="132"/>
      <c r="D383" s="158"/>
      <c r="E383" s="146"/>
      <c r="F383" s="182"/>
      <c r="G383" s="183"/>
    </row>
    <row r="384" spans="1:7">
      <c r="A384" s="79"/>
      <c r="B384" s="185"/>
      <c r="C384" s="132"/>
      <c r="D384" s="158"/>
      <c r="E384" s="146"/>
      <c r="F384" s="182"/>
      <c r="G384" s="183"/>
    </row>
    <row r="385" spans="1:7">
      <c r="A385" s="79"/>
      <c r="B385" s="185"/>
      <c r="C385" s="132"/>
      <c r="D385" s="158"/>
      <c r="E385" s="146"/>
      <c r="F385" s="182"/>
      <c r="G385" s="183"/>
    </row>
    <row r="386" spans="1:7">
      <c r="A386" s="79"/>
      <c r="B386" s="185"/>
      <c r="C386" s="132"/>
      <c r="D386" s="158"/>
      <c r="E386" s="146"/>
      <c r="F386" s="182"/>
      <c r="G386" s="183"/>
    </row>
    <row r="387" spans="1:7">
      <c r="A387" s="79"/>
      <c r="B387" s="185"/>
      <c r="C387" s="132"/>
      <c r="D387" s="158"/>
      <c r="E387" s="146"/>
      <c r="F387" s="182"/>
      <c r="G387" s="183"/>
    </row>
    <row r="388" spans="1:7">
      <c r="A388" s="79"/>
      <c r="B388" s="185"/>
      <c r="C388" s="132"/>
      <c r="D388" s="158"/>
      <c r="E388" s="146"/>
      <c r="F388" s="182"/>
      <c r="G388" s="183"/>
    </row>
    <row r="389" spans="1:7">
      <c r="A389" s="79"/>
      <c r="B389" s="185"/>
      <c r="C389" s="132"/>
      <c r="D389" s="158"/>
      <c r="E389" s="146"/>
      <c r="F389" s="182"/>
      <c r="G389" s="183"/>
    </row>
    <row r="390" spans="1:7">
      <c r="A390" s="79"/>
      <c r="B390" s="185"/>
      <c r="C390" s="132"/>
      <c r="D390" s="163"/>
      <c r="E390" s="146"/>
      <c r="F390" s="182"/>
      <c r="G390" s="183"/>
    </row>
    <row r="391" spans="1:7">
      <c r="A391" s="79"/>
      <c r="B391" s="185"/>
      <c r="C391" s="132"/>
      <c r="D391" s="163"/>
      <c r="E391" s="146"/>
      <c r="F391" s="182"/>
      <c r="G391" s="183"/>
    </row>
    <row r="392" spans="1:7">
      <c r="A392" s="79"/>
      <c r="B392" s="185"/>
      <c r="C392" s="132"/>
      <c r="D392" s="163"/>
      <c r="E392" s="146"/>
      <c r="F392" s="182"/>
      <c r="G392" s="183"/>
    </row>
    <row r="393" spans="1:7">
      <c r="A393" s="79"/>
      <c r="B393" s="185"/>
      <c r="C393" s="132"/>
      <c r="D393" s="163"/>
      <c r="E393" s="146"/>
      <c r="F393" s="182"/>
      <c r="G393" s="183"/>
    </row>
    <row r="394" spans="1:7">
      <c r="A394" s="79"/>
      <c r="B394" s="185"/>
      <c r="C394" s="132"/>
      <c r="D394" s="163"/>
      <c r="E394" s="146"/>
      <c r="F394" s="182"/>
      <c r="G394" s="183"/>
    </row>
    <row r="395" spans="1:7">
      <c r="A395" s="79"/>
      <c r="B395" s="185"/>
      <c r="C395" s="132"/>
      <c r="D395" s="163"/>
      <c r="E395" s="146"/>
      <c r="F395" s="182"/>
      <c r="G395" s="183"/>
    </row>
    <row r="396" spans="1:7">
      <c r="A396" s="79"/>
      <c r="B396" s="185"/>
      <c r="C396" s="132"/>
      <c r="D396" s="163"/>
      <c r="E396" s="146"/>
      <c r="F396" s="182"/>
      <c r="G396" s="183"/>
    </row>
    <row r="397" spans="1:7">
      <c r="A397" s="79"/>
      <c r="B397" s="185"/>
      <c r="C397" s="132"/>
      <c r="D397" s="163"/>
      <c r="E397" s="146"/>
      <c r="F397" s="182"/>
      <c r="G397" s="183"/>
    </row>
    <row r="398" spans="1:7">
      <c r="A398" s="79"/>
      <c r="B398" s="185"/>
      <c r="C398" s="132"/>
      <c r="D398" s="163"/>
      <c r="E398" s="146"/>
      <c r="F398" s="182"/>
      <c r="G398" s="183"/>
    </row>
    <row r="399" spans="1:7">
      <c r="A399" s="79"/>
      <c r="B399" s="185"/>
      <c r="C399" s="132"/>
      <c r="D399" s="158"/>
      <c r="E399" s="146"/>
      <c r="F399" s="182"/>
      <c r="G399" s="183"/>
    </row>
    <row r="400" spans="1:7">
      <c r="A400" s="79"/>
      <c r="B400" s="185"/>
      <c r="C400" s="132"/>
      <c r="D400" s="158"/>
      <c r="E400" s="146"/>
      <c r="F400" s="182"/>
      <c r="G400" s="183"/>
    </row>
    <row r="401" spans="1:7">
      <c r="A401" s="79"/>
      <c r="B401" s="185"/>
      <c r="C401" s="132"/>
      <c r="D401" s="158"/>
      <c r="E401" s="146"/>
      <c r="F401" s="182"/>
      <c r="G401" s="183"/>
    </row>
    <row r="402" spans="1:7">
      <c r="A402" s="79"/>
      <c r="B402" s="185"/>
      <c r="C402" s="132"/>
      <c r="D402" s="158"/>
      <c r="E402" s="146"/>
      <c r="F402" s="182"/>
      <c r="G402" s="183"/>
    </row>
    <row r="403" spans="1:7">
      <c r="A403" s="79"/>
      <c r="B403" s="185"/>
      <c r="C403" s="132"/>
      <c r="D403" s="158"/>
      <c r="E403" s="146"/>
      <c r="F403" s="182"/>
      <c r="G403" s="183"/>
    </row>
    <row r="404" spans="1:7">
      <c r="A404" s="79"/>
      <c r="B404" s="185"/>
      <c r="C404" s="132"/>
      <c r="D404" s="158"/>
      <c r="E404" s="146"/>
      <c r="F404" s="182"/>
      <c r="G404" s="183"/>
    </row>
    <row r="405" spans="1:7">
      <c r="A405" s="79"/>
      <c r="B405" s="185"/>
      <c r="C405" s="156"/>
      <c r="D405" s="187"/>
      <c r="E405" s="146"/>
      <c r="F405" s="182"/>
      <c r="G405" s="183"/>
    </row>
    <row r="406" spans="1:7">
      <c r="A406" s="79"/>
      <c r="B406" s="185"/>
      <c r="C406" s="156"/>
      <c r="D406" s="187"/>
      <c r="E406" s="146"/>
      <c r="F406" s="182"/>
      <c r="G406" s="183"/>
    </row>
    <row r="407" spans="1:7">
      <c r="A407" s="79"/>
      <c r="B407" s="185"/>
      <c r="C407" s="132"/>
      <c r="D407" s="175"/>
      <c r="E407" s="146"/>
      <c r="F407" s="182"/>
      <c r="G407" s="183"/>
    </row>
    <row r="408" spans="1:7">
      <c r="A408" s="79"/>
      <c r="B408" s="185"/>
      <c r="C408" s="132"/>
      <c r="D408" s="158"/>
      <c r="E408" s="146"/>
      <c r="F408" s="182"/>
      <c r="G408" s="183"/>
    </row>
    <row r="409" spans="1:7">
      <c r="A409" s="79"/>
      <c r="B409" s="185"/>
      <c r="C409" s="132"/>
      <c r="D409" s="158"/>
      <c r="E409" s="146"/>
      <c r="F409" s="182"/>
      <c r="G409" s="183"/>
    </row>
    <row r="410" spans="1:7">
      <c r="A410" s="79"/>
      <c r="B410" s="185"/>
      <c r="C410" s="132"/>
      <c r="D410" s="158"/>
      <c r="E410" s="146"/>
      <c r="F410" s="182"/>
      <c r="G410" s="183"/>
    </row>
    <row r="411" spans="1:7">
      <c r="A411" s="79"/>
      <c r="B411" s="185"/>
      <c r="C411" s="132"/>
      <c r="D411" s="158"/>
      <c r="E411" s="146"/>
      <c r="F411" s="182"/>
      <c r="G411" s="183"/>
    </row>
    <row r="412" spans="1:7">
      <c r="A412" s="79"/>
      <c r="B412" s="185"/>
      <c r="C412" s="132"/>
      <c r="D412" s="158"/>
      <c r="E412" s="146"/>
      <c r="F412" s="182"/>
      <c r="G412" s="183"/>
    </row>
    <row r="413" spans="1:7">
      <c r="A413" s="79"/>
      <c r="B413" s="185"/>
      <c r="C413" s="132"/>
      <c r="D413" s="158"/>
      <c r="E413" s="146"/>
      <c r="F413" s="182"/>
      <c r="G413" s="183"/>
    </row>
    <row r="414" spans="1:7">
      <c r="A414" s="79"/>
      <c r="B414" s="185"/>
      <c r="C414" s="132"/>
      <c r="D414" s="158"/>
      <c r="E414" s="146"/>
      <c r="F414" s="182"/>
      <c r="G414" s="183"/>
    </row>
    <row r="415" spans="1:7">
      <c r="A415" s="79"/>
      <c r="B415" s="185"/>
      <c r="C415" s="132"/>
      <c r="D415" s="158"/>
      <c r="E415" s="146"/>
      <c r="F415" s="182"/>
      <c r="G415" s="183"/>
    </row>
    <row r="416" spans="1:7">
      <c r="A416" s="79"/>
      <c r="B416" s="185"/>
      <c r="C416" s="132"/>
      <c r="D416" s="158"/>
      <c r="E416" s="146"/>
      <c r="F416" s="182"/>
      <c r="G416" s="183"/>
    </row>
    <row r="417" spans="1:7">
      <c r="A417" s="79"/>
      <c r="B417" s="185"/>
      <c r="C417" s="132"/>
      <c r="D417" s="158"/>
      <c r="E417" s="146"/>
      <c r="F417" s="182"/>
      <c r="G417" s="183"/>
    </row>
    <row r="418" spans="1:7">
      <c r="A418" s="79"/>
      <c r="B418" s="185"/>
      <c r="C418" s="132"/>
      <c r="D418" s="158"/>
      <c r="E418" s="146"/>
      <c r="F418" s="182"/>
      <c r="G418" s="183"/>
    </row>
    <row r="419" spans="1:7">
      <c r="A419" s="79"/>
      <c r="B419" s="185"/>
      <c r="C419" s="132"/>
      <c r="D419" s="163"/>
      <c r="E419" s="146"/>
      <c r="F419" s="182"/>
      <c r="G419" s="183"/>
    </row>
    <row r="420" spans="1:7">
      <c r="A420" s="79"/>
      <c r="B420" s="185"/>
      <c r="C420" s="132"/>
      <c r="D420" s="163"/>
      <c r="E420" s="146"/>
      <c r="F420" s="182"/>
      <c r="G420" s="183"/>
    </row>
    <row r="421" spans="1:7">
      <c r="A421" s="79"/>
      <c r="B421" s="185"/>
      <c r="C421" s="132"/>
      <c r="D421" s="163"/>
      <c r="E421" s="146"/>
      <c r="F421" s="182"/>
      <c r="G421" s="183"/>
    </row>
    <row r="422" spans="1:7">
      <c r="A422" s="79"/>
      <c r="B422" s="185"/>
      <c r="C422" s="132"/>
      <c r="D422" s="163"/>
      <c r="E422" s="146"/>
      <c r="F422" s="182"/>
      <c r="G422" s="183"/>
    </row>
    <row r="423" spans="1:7">
      <c r="A423" s="79"/>
      <c r="B423" s="185"/>
      <c r="C423" s="132"/>
      <c r="D423" s="163"/>
      <c r="E423" s="146"/>
      <c r="F423" s="182"/>
      <c r="G423" s="183"/>
    </row>
    <row r="424" spans="1:7">
      <c r="A424" s="79"/>
      <c r="B424" s="185"/>
      <c r="C424" s="132"/>
      <c r="D424" s="163"/>
      <c r="E424" s="146"/>
      <c r="F424" s="182"/>
      <c r="G424" s="183"/>
    </row>
    <row r="425" spans="1:7">
      <c r="A425" s="79"/>
      <c r="B425" s="185"/>
      <c r="C425" s="132"/>
      <c r="D425" s="163"/>
      <c r="E425" s="146"/>
      <c r="F425" s="182"/>
      <c r="G425" s="183"/>
    </row>
    <row r="426" spans="1:7">
      <c r="A426" s="79"/>
      <c r="B426" s="185"/>
      <c r="C426" s="132"/>
      <c r="D426" s="163"/>
      <c r="E426" s="146"/>
      <c r="F426" s="182"/>
      <c r="G426" s="183"/>
    </row>
    <row r="427" spans="1:7">
      <c r="A427" s="79"/>
      <c r="B427" s="185"/>
      <c r="C427" s="132"/>
      <c r="D427" s="163"/>
      <c r="E427" s="146"/>
      <c r="F427" s="182"/>
      <c r="G427" s="183"/>
    </row>
    <row r="428" spans="1:7">
      <c r="A428" s="79"/>
      <c r="B428" s="185"/>
      <c r="C428" s="132"/>
      <c r="D428" s="158"/>
      <c r="E428" s="146"/>
      <c r="F428" s="182"/>
      <c r="G428" s="183"/>
    </row>
    <row r="429" spans="1:7">
      <c r="A429" s="79"/>
      <c r="B429" s="185"/>
      <c r="C429" s="132"/>
      <c r="D429" s="158"/>
      <c r="E429" s="146"/>
      <c r="F429" s="182"/>
      <c r="G429" s="183"/>
    </row>
    <row r="430" spans="1:7">
      <c r="A430" s="79"/>
      <c r="B430" s="185"/>
      <c r="C430" s="132"/>
      <c r="D430" s="158"/>
      <c r="E430" s="146"/>
      <c r="F430" s="182"/>
      <c r="G430" s="183"/>
    </row>
    <row r="431" spans="1:7">
      <c r="A431" s="79"/>
      <c r="B431" s="185"/>
      <c r="C431" s="132"/>
      <c r="D431" s="158"/>
      <c r="E431" s="146"/>
      <c r="F431" s="182"/>
      <c r="G431" s="183"/>
    </row>
    <row r="432" spans="1:7">
      <c r="A432" s="79"/>
      <c r="B432" s="185"/>
      <c r="C432" s="132"/>
      <c r="D432" s="158"/>
      <c r="E432" s="146"/>
      <c r="F432" s="182"/>
      <c r="G432" s="183"/>
    </row>
    <row r="433" spans="1:7">
      <c r="A433" s="79"/>
      <c r="B433" s="185"/>
      <c r="C433" s="132"/>
      <c r="D433" s="158"/>
      <c r="E433" s="146"/>
      <c r="F433" s="182"/>
      <c r="G433" s="183"/>
    </row>
    <row r="434" spans="1:7">
      <c r="A434" s="79"/>
      <c r="B434" s="185"/>
      <c r="C434" s="156"/>
      <c r="D434" s="187"/>
      <c r="E434" s="184"/>
      <c r="F434" s="182"/>
      <c r="G434" s="183"/>
    </row>
    <row r="435" spans="1:7">
      <c r="A435" s="79"/>
      <c r="B435" s="185"/>
      <c r="C435" s="156"/>
      <c r="D435" s="187"/>
      <c r="E435" s="184"/>
      <c r="F435" s="182"/>
      <c r="G435" s="183"/>
    </row>
    <row r="436" spans="1:7">
      <c r="A436" s="79"/>
      <c r="B436" s="185"/>
      <c r="C436" s="156"/>
      <c r="D436" s="187"/>
      <c r="E436" s="184"/>
      <c r="F436" s="182"/>
      <c r="G436" s="183"/>
    </row>
    <row r="437" spans="1:7">
      <c r="A437" s="79"/>
      <c r="B437" s="185"/>
      <c r="C437" s="156"/>
      <c r="D437" s="187"/>
      <c r="E437" s="184"/>
      <c r="F437" s="182"/>
      <c r="G437" s="183"/>
    </row>
    <row r="438" spans="1:7">
      <c r="A438" s="79"/>
      <c r="B438" s="185"/>
      <c r="C438" s="156"/>
      <c r="D438" s="187"/>
      <c r="E438" s="184"/>
      <c r="F438" s="182"/>
      <c r="G438" s="183"/>
    </row>
    <row r="439" spans="1:7">
      <c r="A439" s="79"/>
      <c r="B439" s="185"/>
      <c r="C439" s="156"/>
      <c r="D439" s="187"/>
      <c r="E439" s="184"/>
      <c r="F439" s="182"/>
      <c r="G439" s="183"/>
    </row>
    <row r="440" spans="1:7">
      <c r="A440" s="79"/>
      <c r="B440" s="185"/>
      <c r="C440" s="156"/>
      <c r="D440" s="187"/>
      <c r="E440" s="184"/>
      <c r="F440" s="182"/>
      <c r="G440" s="183"/>
    </row>
    <row r="441" spans="1:7">
      <c r="A441" s="79"/>
      <c r="B441" s="185"/>
      <c r="C441" s="156"/>
      <c r="D441" s="187"/>
      <c r="E441" s="184"/>
      <c r="F441" s="182"/>
      <c r="G441" s="183"/>
    </row>
    <row r="442" spans="1:7">
      <c r="A442" s="79"/>
      <c r="B442" s="185"/>
      <c r="C442" s="156"/>
      <c r="D442" s="187"/>
      <c r="E442" s="184"/>
      <c r="F442" s="182"/>
      <c r="G442" s="183"/>
    </row>
    <row r="443" spans="1:7">
      <c r="A443" s="79"/>
      <c r="B443" s="185"/>
      <c r="C443" s="156"/>
      <c r="D443" s="187"/>
      <c r="E443" s="184"/>
      <c r="F443" s="182"/>
      <c r="G443" s="183"/>
    </row>
    <row r="444" spans="1:7">
      <c r="A444" s="79"/>
      <c r="B444" s="185"/>
      <c r="C444" s="156"/>
      <c r="D444" s="187"/>
      <c r="E444" s="184"/>
      <c r="F444" s="182"/>
      <c r="G444" s="183"/>
    </row>
    <row r="445" spans="1:7">
      <c r="A445" s="79"/>
      <c r="B445" s="185"/>
      <c r="C445" s="156"/>
      <c r="D445" s="187"/>
      <c r="E445" s="184"/>
      <c r="F445" s="182"/>
      <c r="G445" s="183"/>
    </row>
    <row r="446" spans="1:7">
      <c r="A446" s="79"/>
      <c r="B446" s="185"/>
      <c r="C446" s="156"/>
      <c r="D446" s="187"/>
      <c r="E446" s="184"/>
      <c r="F446" s="182"/>
      <c r="G446" s="183"/>
    </row>
    <row r="447" spans="1:7">
      <c r="A447" s="79"/>
      <c r="B447" s="185"/>
      <c r="C447" s="156"/>
      <c r="D447" s="187"/>
      <c r="E447" s="184"/>
      <c r="F447" s="182"/>
      <c r="G447" s="183"/>
    </row>
    <row r="448" spans="1:7">
      <c r="A448" s="79"/>
      <c r="B448" s="185"/>
      <c r="C448" s="156"/>
      <c r="D448" s="187"/>
      <c r="E448" s="184"/>
      <c r="F448" s="182"/>
      <c r="G448" s="183"/>
    </row>
    <row r="449" spans="1:7">
      <c r="A449" s="79"/>
      <c r="B449" s="185"/>
      <c r="C449" s="156"/>
      <c r="D449" s="187"/>
      <c r="E449" s="184"/>
      <c r="F449" s="182"/>
      <c r="G449" s="183"/>
    </row>
    <row r="450" spans="1:7">
      <c r="A450" s="79"/>
      <c r="B450" s="185"/>
      <c r="C450" s="156"/>
      <c r="D450" s="187"/>
      <c r="E450" s="184"/>
      <c r="F450" s="182"/>
      <c r="G450" s="183"/>
    </row>
    <row r="451" spans="1:7">
      <c r="A451" s="79"/>
      <c r="B451" s="185"/>
      <c r="C451" s="156"/>
      <c r="D451" s="187"/>
      <c r="E451" s="184"/>
      <c r="F451" s="182"/>
      <c r="G451" s="183"/>
    </row>
    <row r="452" spans="1:7">
      <c r="A452" s="79"/>
      <c r="B452" s="185"/>
      <c r="C452" s="156"/>
      <c r="D452" s="187"/>
      <c r="E452" s="184"/>
      <c r="F452" s="182"/>
      <c r="G452" s="183"/>
    </row>
    <row r="453" spans="1:7">
      <c r="A453" s="79"/>
      <c r="B453" s="185"/>
      <c r="C453" s="156"/>
      <c r="D453" s="187"/>
      <c r="E453" s="184"/>
      <c r="F453" s="182"/>
      <c r="G453" s="183"/>
    </row>
    <row r="454" spans="1:7">
      <c r="A454" s="79"/>
      <c r="B454" s="185"/>
      <c r="C454" s="156"/>
      <c r="D454" s="187"/>
      <c r="E454" s="184"/>
      <c r="F454" s="182"/>
      <c r="G454" s="183"/>
    </row>
    <row r="455" spans="1:7">
      <c r="A455" s="79"/>
      <c r="B455" s="185"/>
      <c r="C455" s="156"/>
      <c r="D455" s="187"/>
      <c r="E455" s="184"/>
      <c r="F455" s="182"/>
      <c r="G455" s="183"/>
    </row>
    <row r="456" spans="1:7">
      <c r="A456" s="79"/>
      <c r="B456" s="185"/>
      <c r="C456" s="156"/>
      <c r="D456" s="187"/>
      <c r="E456" s="184"/>
      <c r="F456" s="182"/>
      <c r="G456" s="183"/>
    </row>
    <row r="457" spans="1:7">
      <c r="A457" s="79"/>
      <c r="B457" s="185"/>
      <c r="C457" s="156"/>
      <c r="D457" s="187"/>
      <c r="E457" s="184"/>
      <c r="F457" s="182"/>
      <c r="G457" s="183"/>
    </row>
    <row r="458" spans="1:7">
      <c r="A458" s="79"/>
      <c r="B458" s="185"/>
      <c r="C458" s="156"/>
      <c r="D458" s="187"/>
      <c r="E458" s="184"/>
      <c r="F458" s="182"/>
      <c r="G458" s="183"/>
    </row>
    <row r="459" spans="1:7">
      <c r="A459" s="79"/>
      <c r="B459" s="185"/>
      <c r="C459" s="156"/>
      <c r="D459" s="187"/>
      <c r="E459" s="184"/>
      <c r="F459" s="182"/>
      <c r="G459" s="183"/>
    </row>
    <row r="460" spans="1:7">
      <c r="A460" s="79"/>
      <c r="B460" s="185"/>
      <c r="C460" s="156"/>
      <c r="D460" s="187"/>
      <c r="E460" s="184"/>
      <c r="F460" s="182"/>
      <c r="G460" s="183"/>
    </row>
    <row r="461" spans="1:7">
      <c r="A461" s="79"/>
      <c r="B461" s="185"/>
      <c r="C461" s="156"/>
      <c r="D461" s="187"/>
      <c r="E461" s="184"/>
      <c r="F461" s="182"/>
      <c r="G461" s="183"/>
    </row>
    <row r="462" spans="1:7">
      <c r="A462" s="79"/>
      <c r="B462" s="185"/>
      <c r="C462" s="156"/>
      <c r="D462" s="187"/>
      <c r="E462" s="184"/>
      <c r="F462" s="182"/>
      <c r="G462" s="183"/>
    </row>
    <row r="463" spans="1:7">
      <c r="A463" s="79"/>
      <c r="B463" s="185"/>
      <c r="C463" s="156"/>
      <c r="D463" s="187"/>
      <c r="E463" s="184"/>
      <c r="F463" s="182"/>
      <c r="G463" s="183"/>
    </row>
    <row r="464" spans="1:7">
      <c r="A464" s="79"/>
      <c r="B464" s="185"/>
      <c r="C464" s="156"/>
      <c r="D464" s="187"/>
      <c r="E464" s="184"/>
      <c r="F464" s="182"/>
      <c r="G464" s="183"/>
    </row>
    <row r="465" spans="1:7">
      <c r="A465" s="79"/>
      <c r="B465" s="185"/>
      <c r="C465" s="156"/>
      <c r="D465" s="187"/>
      <c r="E465" s="184"/>
      <c r="F465" s="182"/>
      <c r="G465" s="183"/>
    </row>
    <row r="466" spans="1:7">
      <c r="A466" s="79"/>
      <c r="B466" s="185"/>
      <c r="C466" s="156"/>
      <c r="D466" s="187"/>
      <c r="E466" s="184"/>
      <c r="F466" s="182"/>
      <c r="G466" s="183"/>
    </row>
    <row r="467" spans="1:7">
      <c r="A467" s="79"/>
      <c r="B467" s="185"/>
      <c r="C467" s="156"/>
      <c r="D467" s="187"/>
      <c r="E467" s="184"/>
      <c r="F467" s="182"/>
      <c r="G467" s="183"/>
    </row>
    <row r="468" spans="1:7">
      <c r="A468" s="79"/>
      <c r="B468" s="185"/>
      <c r="C468" s="156"/>
      <c r="D468" s="187"/>
      <c r="E468" s="184"/>
      <c r="F468" s="182"/>
      <c r="G468" s="183"/>
    </row>
    <row r="469" spans="1:7">
      <c r="A469" s="79"/>
      <c r="B469" s="185"/>
      <c r="C469" s="156"/>
      <c r="D469" s="187"/>
      <c r="E469" s="184"/>
      <c r="F469" s="182"/>
      <c r="G469" s="183"/>
    </row>
    <row r="470" spans="1:7">
      <c r="A470" s="79"/>
      <c r="B470" s="185"/>
      <c r="C470" s="156"/>
      <c r="D470" s="187"/>
      <c r="E470" s="184"/>
      <c r="F470" s="182"/>
      <c r="G470" s="183"/>
    </row>
    <row r="471" spans="1:7">
      <c r="A471" s="79"/>
      <c r="B471" s="185"/>
      <c r="C471" s="156"/>
      <c r="D471" s="187"/>
      <c r="E471" s="184"/>
      <c r="F471" s="182"/>
      <c r="G471" s="183"/>
    </row>
    <row r="472" spans="1:7">
      <c r="A472" s="79"/>
      <c r="B472" s="185"/>
      <c r="C472" s="156"/>
      <c r="D472" s="187"/>
      <c r="E472" s="184"/>
      <c r="F472" s="182"/>
      <c r="G472" s="183"/>
    </row>
    <row r="473" spans="1:7">
      <c r="A473" s="79"/>
      <c r="B473" s="185"/>
      <c r="C473" s="156"/>
      <c r="D473" s="187"/>
      <c r="E473" s="184"/>
      <c r="F473" s="182"/>
      <c r="G473" s="183"/>
    </row>
    <row r="474" spans="1:7">
      <c r="A474" s="79"/>
      <c r="B474" s="185"/>
      <c r="C474" s="156"/>
      <c r="D474" s="187"/>
      <c r="E474" s="184"/>
      <c r="F474" s="182"/>
      <c r="G474" s="183"/>
    </row>
    <row r="475" spans="1:7">
      <c r="A475" s="79"/>
      <c r="B475" s="185"/>
      <c r="C475" s="156"/>
      <c r="D475" s="187"/>
      <c r="E475" s="184"/>
      <c r="F475" s="182"/>
      <c r="G475" s="183"/>
    </row>
    <row r="476" spans="1:7">
      <c r="A476" s="79"/>
      <c r="B476" s="185"/>
      <c r="C476" s="156"/>
      <c r="D476" s="187"/>
      <c r="E476" s="184"/>
      <c r="F476" s="182"/>
      <c r="G476" s="183"/>
    </row>
    <row r="477" spans="1:7">
      <c r="A477" s="79"/>
      <c r="B477" s="185"/>
      <c r="C477" s="156"/>
      <c r="D477" s="187"/>
      <c r="E477" s="184"/>
      <c r="F477" s="182"/>
      <c r="G477" s="183"/>
    </row>
    <row r="478" spans="1:7">
      <c r="A478" s="79"/>
      <c r="B478" s="185"/>
      <c r="C478" s="156"/>
      <c r="D478" s="187"/>
      <c r="E478" s="184"/>
      <c r="F478" s="182"/>
      <c r="G478" s="183"/>
    </row>
    <row r="479" spans="1:7">
      <c r="A479" s="79"/>
      <c r="B479" s="185"/>
      <c r="C479" s="156"/>
      <c r="D479" s="187"/>
      <c r="E479" s="184"/>
      <c r="F479" s="182"/>
      <c r="G479" s="183"/>
    </row>
    <row r="480" spans="1:7">
      <c r="A480" s="79"/>
      <c r="B480" s="185"/>
      <c r="C480" s="156"/>
      <c r="D480" s="187"/>
      <c r="E480" s="184"/>
      <c r="F480" s="182"/>
      <c r="G480" s="183"/>
    </row>
    <row r="481" spans="1:7">
      <c r="A481" s="79"/>
      <c r="B481" s="185"/>
      <c r="C481" s="156"/>
      <c r="D481" s="187"/>
      <c r="E481" s="184"/>
      <c r="F481" s="182"/>
      <c r="G481" s="183"/>
    </row>
    <row r="482" spans="1:7">
      <c r="A482" s="79"/>
      <c r="B482" s="185"/>
      <c r="C482" s="156"/>
      <c r="D482" s="187"/>
      <c r="E482" s="184"/>
      <c r="F482" s="182"/>
      <c r="G482" s="183"/>
    </row>
    <row r="483" spans="1:7">
      <c r="A483" s="79"/>
      <c r="B483" s="185"/>
      <c r="C483" s="156"/>
      <c r="D483" s="187"/>
      <c r="E483" s="184"/>
      <c r="F483" s="182"/>
      <c r="G483" s="183"/>
    </row>
    <row r="484" spans="1:7">
      <c r="A484" s="79"/>
      <c r="B484" s="185"/>
      <c r="C484" s="156"/>
      <c r="D484" s="187"/>
      <c r="E484" s="184"/>
      <c r="F484" s="182"/>
      <c r="G484" s="183"/>
    </row>
    <row r="485" spans="1:7">
      <c r="A485" s="79"/>
      <c r="B485" s="185"/>
      <c r="C485" s="156"/>
      <c r="D485" s="187"/>
      <c r="E485" s="184"/>
      <c r="F485" s="182"/>
      <c r="G485" s="183"/>
    </row>
    <row r="486" spans="1:7">
      <c r="A486" s="79"/>
      <c r="B486" s="185"/>
      <c r="C486" s="132"/>
      <c r="D486" s="187"/>
      <c r="E486" s="184"/>
      <c r="F486" s="182"/>
      <c r="G486" s="183"/>
    </row>
    <row r="487" spans="1:7">
      <c r="A487" s="79"/>
      <c r="B487" s="185"/>
      <c r="C487" s="132"/>
      <c r="D487" s="187"/>
      <c r="E487" s="184"/>
      <c r="F487" s="182"/>
      <c r="G487" s="183"/>
    </row>
    <row r="488" spans="1:7">
      <c r="A488" s="79"/>
      <c r="B488" s="185"/>
      <c r="C488" s="132"/>
      <c r="D488" s="187"/>
      <c r="E488" s="184"/>
      <c r="F488" s="182"/>
      <c r="G488" s="183"/>
    </row>
    <row r="489" spans="1:7">
      <c r="A489" s="79"/>
      <c r="B489" s="185"/>
      <c r="C489" s="132"/>
      <c r="D489" s="187"/>
      <c r="E489" s="184"/>
      <c r="F489" s="182"/>
      <c r="G489" s="183"/>
    </row>
    <row r="490" spans="1:7">
      <c r="A490" s="79"/>
      <c r="B490" s="185"/>
      <c r="C490" s="132"/>
      <c r="D490" s="187"/>
      <c r="E490" s="184"/>
      <c r="F490" s="182"/>
      <c r="G490" s="183"/>
    </row>
    <row r="491" spans="1:7">
      <c r="A491" s="79"/>
      <c r="B491" s="185"/>
      <c r="C491" s="132"/>
      <c r="D491" s="187"/>
      <c r="E491" s="184"/>
      <c r="F491" s="182"/>
      <c r="G491" s="183"/>
    </row>
    <row r="492" spans="1:7">
      <c r="A492" s="79"/>
      <c r="B492" s="185"/>
      <c r="C492" s="132"/>
      <c r="D492" s="187"/>
      <c r="E492" s="184"/>
      <c r="F492" s="182"/>
      <c r="G492" s="183"/>
    </row>
    <row r="493" spans="1:7">
      <c r="A493" s="79"/>
      <c r="B493" s="185"/>
      <c r="C493" s="132"/>
      <c r="D493" s="187"/>
      <c r="E493" s="184"/>
      <c r="F493" s="182"/>
      <c r="G493" s="183"/>
    </row>
    <row r="494" spans="1:7">
      <c r="A494" s="79"/>
      <c r="B494" s="185"/>
      <c r="C494" s="132"/>
      <c r="D494" s="187"/>
      <c r="E494" s="184"/>
      <c r="F494" s="182"/>
      <c r="G494" s="183"/>
    </row>
    <row r="495" spans="1:7">
      <c r="A495" s="79"/>
      <c r="B495" s="185"/>
      <c r="C495" s="132"/>
      <c r="D495" s="187"/>
      <c r="E495" s="184"/>
      <c r="F495" s="182"/>
      <c r="G495" s="183"/>
    </row>
    <row r="496" spans="1:7">
      <c r="A496" s="79"/>
      <c r="B496" s="185"/>
      <c r="C496" s="132"/>
      <c r="D496" s="187"/>
      <c r="E496" s="184"/>
      <c r="F496" s="182"/>
      <c r="G496" s="183"/>
    </row>
    <row r="497" spans="1:7">
      <c r="A497" s="79"/>
      <c r="B497" s="185"/>
      <c r="C497" s="132"/>
      <c r="D497" s="187"/>
      <c r="E497" s="184"/>
      <c r="F497" s="182"/>
      <c r="G497" s="183"/>
    </row>
    <row r="498" spans="1:7">
      <c r="A498" s="79"/>
      <c r="B498" s="185"/>
      <c r="C498" s="132"/>
      <c r="D498" s="187"/>
      <c r="E498" s="184"/>
      <c r="F498" s="182"/>
      <c r="G498" s="183"/>
    </row>
    <row r="499" spans="1:7">
      <c r="A499" s="79"/>
      <c r="B499" s="185"/>
      <c r="C499" s="132"/>
      <c r="D499" s="187"/>
      <c r="E499" s="184"/>
      <c r="F499" s="182"/>
      <c r="G499" s="183"/>
    </row>
    <row r="500" spans="1:7">
      <c r="A500" s="79"/>
      <c r="B500" s="185"/>
      <c r="C500" s="132"/>
      <c r="D500" s="187"/>
      <c r="E500" s="184"/>
      <c r="F500" s="182"/>
      <c r="G500" s="183"/>
    </row>
    <row r="501" spans="1:7">
      <c r="A501" s="79"/>
      <c r="B501" s="185"/>
      <c r="C501" s="132"/>
      <c r="D501" s="187"/>
      <c r="E501" s="184"/>
      <c r="F501" s="182"/>
      <c r="G501" s="183"/>
    </row>
    <row r="502" spans="1:7">
      <c r="A502" s="79"/>
      <c r="B502" s="185"/>
      <c r="C502" s="132"/>
      <c r="D502" s="187"/>
      <c r="E502" s="184"/>
      <c r="F502" s="182"/>
      <c r="G502" s="183"/>
    </row>
    <row r="503" spans="1:7">
      <c r="A503" s="79"/>
      <c r="B503" s="185"/>
      <c r="C503" s="132"/>
      <c r="D503" s="187"/>
      <c r="E503" s="184"/>
      <c r="F503" s="182"/>
      <c r="G503" s="183"/>
    </row>
    <row r="504" spans="1:7">
      <c r="A504" s="79"/>
      <c r="B504" s="185"/>
      <c r="C504" s="132"/>
      <c r="D504" s="187"/>
      <c r="E504" s="184"/>
      <c r="F504" s="182"/>
      <c r="G504" s="183"/>
    </row>
    <row r="505" spans="1:7">
      <c r="A505" s="79"/>
      <c r="B505" s="185"/>
      <c r="C505" s="132"/>
      <c r="D505" s="187"/>
      <c r="E505" s="184"/>
      <c r="F505" s="182"/>
      <c r="G505" s="183"/>
    </row>
    <row r="506" spans="1:7">
      <c r="A506" s="79"/>
      <c r="B506" s="185"/>
      <c r="C506" s="132"/>
      <c r="D506" s="187"/>
      <c r="E506" s="184"/>
      <c r="F506" s="182"/>
      <c r="G506" s="183"/>
    </row>
    <row r="507" spans="1:7">
      <c r="A507" s="79"/>
      <c r="B507" s="185"/>
      <c r="C507" s="132"/>
      <c r="D507" s="187"/>
      <c r="E507" s="184"/>
      <c r="F507" s="182"/>
      <c r="G507" s="183"/>
    </row>
    <row r="508" spans="1:7">
      <c r="A508" s="79"/>
      <c r="B508" s="185"/>
      <c r="C508" s="132"/>
      <c r="D508" s="187"/>
      <c r="E508" s="184"/>
      <c r="F508" s="182"/>
      <c r="G508" s="183"/>
    </row>
    <row r="509" spans="1:7">
      <c r="A509" s="79"/>
      <c r="B509" s="185"/>
      <c r="C509" s="132"/>
      <c r="D509" s="187"/>
      <c r="E509" s="184"/>
      <c r="F509" s="182"/>
      <c r="G509" s="183"/>
    </row>
    <row r="510" spans="1:7">
      <c r="A510" s="79"/>
      <c r="B510" s="185"/>
      <c r="C510" s="132"/>
      <c r="D510" s="187"/>
      <c r="E510" s="184"/>
      <c r="F510" s="182"/>
      <c r="G510" s="183"/>
    </row>
    <row r="511" spans="1:7">
      <c r="A511" s="79"/>
      <c r="B511" s="185"/>
      <c r="C511" s="132"/>
      <c r="D511" s="187"/>
      <c r="E511" s="184"/>
      <c r="F511" s="182"/>
      <c r="G511" s="183"/>
    </row>
    <row r="512" spans="1:7">
      <c r="A512" s="79"/>
      <c r="B512" s="185"/>
      <c r="C512" s="132"/>
      <c r="D512" s="187"/>
      <c r="E512" s="184"/>
      <c r="F512" s="182"/>
      <c r="G512" s="183"/>
    </row>
    <row r="513" spans="1:7">
      <c r="A513" s="79"/>
      <c r="B513" s="185"/>
      <c r="C513" s="132"/>
      <c r="D513" s="187"/>
      <c r="E513" s="184"/>
      <c r="F513" s="182"/>
      <c r="G513" s="183"/>
    </row>
    <row r="514" spans="1:7">
      <c r="A514" s="79"/>
      <c r="B514" s="185"/>
      <c r="C514" s="132"/>
      <c r="D514" s="187"/>
      <c r="E514" s="184"/>
      <c r="F514" s="182"/>
      <c r="G514" s="183"/>
    </row>
    <row r="515" spans="1:7">
      <c r="A515" s="79"/>
      <c r="B515" s="185"/>
      <c r="C515" s="132"/>
      <c r="D515" s="187"/>
      <c r="E515" s="184"/>
      <c r="F515" s="182"/>
      <c r="G515" s="183"/>
    </row>
    <row r="516" spans="1:7">
      <c r="A516" s="79"/>
      <c r="B516" s="185"/>
      <c r="C516" s="132"/>
      <c r="D516" s="187"/>
      <c r="E516" s="184"/>
      <c r="F516" s="182"/>
      <c r="G516" s="183"/>
    </row>
    <row r="517" spans="1:7">
      <c r="A517" s="79"/>
      <c r="B517" s="178"/>
      <c r="C517" s="132"/>
      <c r="D517" s="187"/>
      <c r="E517" s="184"/>
      <c r="F517" s="182"/>
      <c r="G517" s="183"/>
    </row>
    <row r="518" spans="1:7">
      <c r="A518" s="79"/>
      <c r="B518" s="178"/>
      <c r="C518" s="132"/>
      <c r="D518" s="187"/>
      <c r="E518" s="184"/>
      <c r="F518" s="182"/>
      <c r="G518" s="183"/>
    </row>
    <row r="519" spans="1:7">
      <c r="A519" s="79"/>
      <c r="B519" s="178"/>
      <c r="C519" s="132"/>
      <c r="D519" s="187"/>
      <c r="E519" s="184"/>
      <c r="F519" s="182"/>
      <c r="G519" s="183"/>
    </row>
    <row r="520" spans="1:7">
      <c r="A520" s="79"/>
      <c r="B520" s="178"/>
      <c r="C520" s="132"/>
      <c r="D520" s="187"/>
      <c r="E520" s="184"/>
      <c r="F520" s="182"/>
      <c r="G520" s="183"/>
    </row>
    <row r="521" spans="1:7">
      <c r="A521" s="79"/>
      <c r="B521" s="178"/>
      <c r="C521" s="132"/>
      <c r="D521" s="187"/>
      <c r="E521" s="184"/>
      <c r="F521" s="182"/>
      <c r="G521" s="183"/>
    </row>
    <row r="522" spans="1:7">
      <c r="A522" s="79"/>
      <c r="B522" s="178"/>
      <c r="C522" s="132"/>
      <c r="D522" s="187"/>
      <c r="E522" s="184"/>
      <c r="F522" s="182"/>
      <c r="G522" s="183"/>
    </row>
    <row r="523" spans="1:7">
      <c r="A523" s="79"/>
      <c r="B523" s="178"/>
      <c r="C523" s="132"/>
      <c r="D523" s="187"/>
      <c r="E523" s="184"/>
      <c r="F523" s="182"/>
      <c r="G523" s="183"/>
    </row>
    <row r="524" spans="1:7">
      <c r="A524" s="79"/>
      <c r="B524" s="178"/>
      <c r="C524" s="132"/>
      <c r="D524" s="187"/>
      <c r="E524" s="184"/>
      <c r="F524" s="182"/>
      <c r="G524" s="183"/>
    </row>
    <row r="525" spans="1:7">
      <c r="A525" s="79"/>
      <c r="B525" s="178"/>
      <c r="C525" s="132"/>
      <c r="D525" s="187"/>
      <c r="E525" s="184"/>
      <c r="F525" s="182"/>
      <c r="G525" s="183"/>
    </row>
    <row r="526" spans="1:7">
      <c r="A526" s="79"/>
      <c r="B526" s="178"/>
      <c r="C526" s="132"/>
      <c r="D526" s="187"/>
      <c r="E526" s="184"/>
      <c r="F526" s="182"/>
      <c r="G526" s="183"/>
    </row>
    <row r="527" spans="1:7">
      <c r="A527" s="79"/>
      <c r="B527" s="178"/>
      <c r="C527" s="132"/>
      <c r="D527" s="187"/>
      <c r="E527" s="184"/>
      <c r="F527" s="182"/>
      <c r="G527" s="183"/>
    </row>
    <row r="528" spans="1:7">
      <c r="A528" s="79"/>
      <c r="B528" s="178"/>
      <c r="C528" s="132"/>
      <c r="D528" s="187"/>
      <c r="E528" s="184"/>
      <c r="F528" s="182"/>
      <c r="G528" s="183"/>
    </row>
    <row r="529" spans="1:7">
      <c r="A529" s="79"/>
      <c r="B529" s="178"/>
      <c r="C529" s="132"/>
      <c r="D529" s="187"/>
      <c r="E529" s="184"/>
      <c r="F529" s="182"/>
      <c r="G529" s="183"/>
    </row>
    <row r="530" spans="1:7">
      <c r="A530" s="79"/>
      <c r="B530" s="178"/>
      <c r="C530" s="132"/>
      <c r="D530" s="187"/>
      <c r="E530" s="184"/>
      <c r="F530" s="182"/>
      <c r="G530" s="183"/>
    </row>
    <row r="531" spans="1:7">
      <c r="A531" s="79"/>
      <c r="B531" s="178"/>
      <c r="C531" s="132"/>
      <c r="D531" s="187"/>
      <c r="E531" s="184"/>
      <c r="F531" s="182"/>
      <c r="G531" s="183"/>
    </row>
    <row r="532" spans="1:7">
      <c r="A532" s="79"/>
      <c r="B532" s="178"/>
      <c r="C532" s="132"/>
      <c r="D532" s="187"/>
      <c r="E532" s="184"/>
      <c r="F532" s="182"/>
      <c r="G532" s="183"/>
    </row>
    <row r="533" spans="1:7">
      <c r="A533" s="79"/>
      <c r="B533" s="178"/>
      <c r="C533" s="132"/>
      <c r="D533" s="187"/>
      <c r="E533" s="184"/>
      <c r="F533" s="182"/>
      <c r="G533" s="183"/>
    </row>
    <row r="534" spans="1:7">
      <c r="A534" s="79"/>
      <c r="B534" s="178"/>
      <c r="C534" s="132"/>
      <c r="D534" s="187"/>
      <c r="E534" s="184"/>
      <c r="F534" s="182"/>
      <c r="G534" s="183"/>
    </row>
    <row r="535" spans="1:7">
      <c r="A535" s="79"/>
      <c r="B535" s="178"/>
      <c r="C535" s="132"/>
      <c r="D535" s="187"/>
      <c r="E535" s="184"/>
      <c r="F535" s="182"/>
      <c r="G535" s="183"/>
    </row>
    <row r="536" spans="1:7">
      <c r="A536" s="79"/>
      <c r="B536" s="178"/>
      <c r="C536" s="132"/>
      <c r="D536" s="187"/>
      <c r="E536" s="184"/>
      <c r="F536" s="182"/>
      <c r="G536" s="183"/>
    </row>
    <row r="537" spans="1:7">
      <c r="A537" s="79"/>
      <c r="B537" s="178"/>
      <c r="C537" s="132"/>
      <c r="D537" s="187"/>
      <c r="E537" s="184"/>
      <c r="F537" s="182"/>
      <c r="G537" s="183"/>
    </row>
    <row r="538" spans="1:7">
      <c r="A538" s="79"/>
      <c r="B538" s="178"/>
      <c r="C538" s="132"/>
      <c r="D538" s="187"/>
      <c r="E538" s="184"/>
      <c r="F538" s="182"/>
      <c r="G538" s="183"/>
    </row>
    <row r="539" spans="1:7">
      <c r="A539" s="79"/>
      <c r="B539" s="178"/>
      <c r="C539" s="132"/>
      <c r="D539" s="187"/>
      <c r="E539" s="184"/>
      <c r="F539" s="182"/>
      <c r="G539" s="183"/>
    </row>
    <row r="540" spans="1:7">
      <c r="A540" s="79"/>
      <c r="B540" s="178"/>
      <c r="C540" s="132"/>
      <c r="D540" s="187"/>
      <c r="E540" s="184"/>
      <c r="F540" s="182"/>
      <c r="G540" s="183"/>
    </row>
    <row r="541" spans="1:7">
      <c r="A541" s="79"/>
      <c r="B541" s="178"/>
      <c r="C541" s="132"/>
      <c r="D541" s="187"/>
      <c r="E541" s="184"/>
      <c r="F541" s="182"/>
      <c r="G541" s="183"/>
    </row>
    <row r="542" spans="1:7">
      <c r="A542" s="79"/>
      <c r="B542" s="178"/>
      <c r="C542" s="132"/>
      <c r="D542" s="187"/>
      <c r="E542" s="184"/>
      <c r="F542" s="182"/>
      <c r="G542" s="183"/>
    </row>
    <row r="543" spans="1:7">
      <c r="A543" s="79"/>
      <c r="B543" s="178"/>
      <c r="C543" s="132"/>
      <c r="D543" s="187"/>
      <c r="E543" s="184"/>
      <c r="F543" s="182"/>
      <c r="G543" s="183"/>
    </row>
    <row r="544" spans="1:7">
      <c r="A544" s="79"/>
      <c r="B544" s="178"/>
      <c r="C544" s="132"/>
      <c r="D544" s="187"/>
      <c r="E544" s="184"/>
      <c r="F544" s="182"/>
      <c r="G544" s="183"/>
    </row>
    <row r="545" spans="1:7">
      <c r="A545" s="79"/>
      <c r="B545" s="178"/>
      <c r="C545" s="132"/>
      <c r="D545" s="187"/>
      <c r="E545" s="188"/>
      <c r="F545" s="182"/>
      <c r="G545" s="183"/>
    </row>
    <row r="546" spans="1:7">
      <c r="A546" s="79"/>
      <c r="B546" s="178"/>
      <c r="C546" s="132"/>
      <c r="D546" s="187"/>
      <c r="E546" s="189"/>
      <c r="F546" s="182"/>
      <c r="G546" s="183"/>
    </row>
    <row r="547" spans="1:7">
      <c r="A547" s="79"/>
      <c r="B547" s="178"/>
      <c r="C547" s="132"/>
      <c r="D547" s="187"/>
      <c r="E547" s="189"/>
      <c r="F547" s="182"/>
      <c r="G547" s="183"/>
    </row>
    <row r="548" spans="1:7">
      <c r="A548" s="79"/>
      <c r="B548" s="178"/>
      <c r="C548" s="132"/>
      <c r="D548" s="181"/>
      <c r="E548" s="189"/>
      <c r="F548" s="182"/>
      <c r="G548" s="183"/>
    </row>
    <row r="549" spans="1:7">
      <c r="A549" s="79"/>
      <c r="B549" s="178"/>
      <c r="C549" s="132"/>
      <c r="D549" s="135"/>
      <c r="E549" s="189"/>
      <c r="F549" s="182"/>
      <c r="G549" s="183"/>
    </row>
    <row r="550" spans="1:7">
      <c r="A550" s="79"/>
      <c r="B550" s="178"/>
      <c r="C550" s="156"/>
      <c r="D550" s="187"/>
      <c r="E550" s="189"/>
      <c r="F550" s="182"/>
      <c r="G550" s="183"/>
    </row>
    <row r="551" spans="1:7">
      <c r="A551" s="79"/>
      <c r="B551" s="178"/>
      <c r="C551" s="156"/>
      <c r="D551" s="187"/>
      <c r="E551" s="189"/>
      <c r="F551" s="182"/>
      <c r="G551" s="183"/>
    </row>
    <row r="552" spans="1:7">
      <c r="A552" s="79"/>
      <c r="B552" s="178"/>
      <c r="C552" s="190" t="s">
        <v>570</v>
      </c>
      <c r="D552" s="190" t="s">
        <v>571</v>
      </c>
      <c r="E552" s="189"/>
      <c r="F552" s="182"/>
      <c r="G552" s="183"/>
    </row>
    <row r="553" spans="1:7">
      <c r="A553" s="79"/>
      <c r="B553" s="178"/>
      <c r="C553" s="190" t="s">
        <v>572</v>
      </c>
      <c r="D553" s="190" t="s">
        <v>573</v>
      </c>
      <c r="E553" s="189"/>
      <c r="F553" s="182"/>
      <c r="G553" s="183"/>
    </row>
    <row r="554" spans="1:7">
      <c r="A554" s="79"/>
      <c r="B554" s="178"/>
      <c r="C554" s="190" t="s">
        <v>574</v>
      </c>
      <c r="D554" s="190" t="s">
        <v>575</v>
      </c>
      <c r="E554" s="188"/>
      <c r="F554" s="182"/>
      <c r="G554" s="183"/>
    </row>
    <row r="555" spans="1:7">
      <c r="A555" s="79"/>
      <c r="B555" s="178"/>
      <c r="C555" s="190" t="s">
        <v>576</v>
      </c>
      <c r="D555" s="190" t="s">
        <v>577</v>
      </c>
      <c r="E555" s="189"/>
      <c r="F555" s="182"/>
      <c r="G555" s="183"/>
    </row>
    <row r="556" spans="1:7">
      <c r="A556" s="79"/>
      <c r="B556" s="178"/>
      <c r="C556" s="190" t="s">
        <v>578</v>
      </c>
      <c r="D556" s="190" t="s">
        <v>579</v>
      </c>
      <c r="E556" s="189"/>
      <c r="F556" s="182"/>
      <c r="G556" s="183"/>
    </row>
    <row r="557" spans="1:7">
      <c r="A557" s="79"/>
      <c r="B557" s="178"/>
      <c r="C557" s="190" t="s">
        <v>580</v>
      </c>
      <c r="D557" s="190" t="s">
        <v>581</v>
      </c>
      <c r="E557" s="189"/>
      <c r="F557" s="182"/>
      <c r="G557" s="183"/>
    </row>
    <row r="558" spans="1:7">
      <c r="A558" s="79"/>
      <c r="B558" s="178"/>
      <c r="C558" s="190" t="s">
        <v>582</v>
      </c>
      <c r="D558" s="190" t="s">
        <v>583</v>
      </c>
      <c r="E558" s="189"/>
      <c r="F558" s="182"/>
      <c r="G558" s="183"/>
    </row>
    <row r="559" spans="1:7">
      <c r="A559" s="79"/>
      <c r="B559" s="178"/>
      <c r="C559" s="190" t="s">
        <v>584</v>
      </c>
      <c r="D559" s="190" t="s">
        <v>585</v>
      </c>
      <c r="E559" s="189"/>
      <c r="F559" s="182"/>
      <c r="G559" s="183"/>
    </row>
    <row r="560" spans="1:7">
      <c r="A560" s="79"/>
      <c r="B560" s="178"/>
      <c r="C560" s="190" t="s">
        <v>586</v>
      </c>
      <c r="D560" s="190" t="s">
        <v>587</v>
      </c>
      <c r="E560" s="189"/>
      <c r="F560" s="182"/>
      <c r="G560" s="183"/>
    </row>
    <row r="561" spans="1:7">
      <c r="A561" s="79"/>
      <c r="B561" s="178"/>
      <c r="C561" s="190" t="s">
        <v>588</v>
      </c>
      <c r="D561" s="190" t="s">
        <v>589</v>
      </c>
      <c r="E561" s="189"/>
      <c r="F561" s="182"/>
      <c r="G561" s="183"/>
    </row>
    <row r="562" spans="1:7">
      <c r="A562" s="79"/>
      <c r="B562" s="178"/>
      <c r="C562" s="190" t="s">
        <v>590</v>
      </c>
      <c r="D562" s="190" t="s">
        <v>591</v>
      </c>
      <c r="E562" s="188"/>
      <c r="F562" s="182"/>
      <c r="G562" s="183"/>
    </row>
    <row r="563" spans="1:7">
      <c r="A563" s="79"/>
      <c r="B563" s="178"/>
      <c r="C563" s="190" t="s">
        <v>592</v>
      </c>
      <c r="D563" s="190" t="s">
        <v>593</v>
      </c>
      <c r="E563" s="189"/>
      <c r="F563" s="182"/>
      <c r="G563" s="183"/>
    </row>
    <row r="564" spans="1:7">
      <c r="A564" s="79"/>
      <c r="B564" s="178"/>
      <c r="C564" s="190" t="s">
        <v>594</v>
      </c>
      <c r="D564" s="190" t="s">
        <v>595</v>
      </c>
      <c r="E564" s="189"/>
      <c r="F564" s="182"/>
      <c r="G564" s="183"/>
    </row>
    <row r="565" spans="1:7">
      <c r="A565" s="79"/>
      <c r="B565" s="178"/>
      <c r="C565" s="156"/>
      <c r="D565" s="187"/>
      <c r="E565" s="189"/>
      <c r="F565" s="182"/>
      <c r="G565" s="183"/>
    </row>
    <row r="566" spans="1:7">
      <c r="A566" s="79"/>
      <c r="B566" s="178"/>
      <c r="C566" s="132"/>
      <c r="D566" s="187"/>
      <c r="E566" s="189"/>
      <c r="F566" s="182"/>
      <c r="G566" s="183"/>
    </row>
    <row r="567" spans="1:7">
      <c r="A567" s="79"/>
      <c r="B567" s="178"/>
      <c r="C567" s="132"/>
      <c r="D567" s="187"/>
      <c r="E567" s="189"/>
      <c r="F567" s="182"/>
      <c r="G567" s="183"/>
    </row>
    <row r="568" spans="1:7">
      <c r="A568" s="79"/>
      <c r="B568" s="178"/>
      <c r="C568" s="132"/>
      <c r="D568" s="187"/>
      <c r="E568" s="189"/>
      <c r="F568" s="182"/>
      <c r="G568" s="183"/>
    </row>
    <row r="569" spans="1:7">
      <c r="A569" s="79"/>
      <c r="B569" s="178"/>
      <c r="C569" s="132"/>
      <c r="D569" s="187"/>
      <c r="F569" s="182"/>
      <c r="G569" s="183"/>
    </row>
    <row r="570" spans="1:7">
      <c r="A570" s="79"/>
      <c r="B570" s="178"/>
      <c r="C570" s="132"/>
      <c r="D570" s="187"/>
      <c r="E570" s="184"/>
      <c r="F570" s="182"/>
      <c r="G570" s="183"/>
    </row>
    <row r="571" spans="1:7" ht="17" thickBot="1">
      <c r="A571" s="79"/>
      <c r="B571" s="178"/>
      <c r="C571" s="132"/>
      <c r="D571" s="187"/>
      <c r="E571" s="184"/>
      <c r="F571" s="182"/>
      <c r="G571" s="183"/>
    </row>
    <row r="572" spans="1:7" ht="17" thickBot="1">
      <c r="A572" s="79"/>
      <c r="B572" s="191"/>
      <c r="C572" s="132"/>
      <c r="D572" s="187"/>
      <c r="E572" s="192"/>
      <c r="F572" s="193"/>
      <c r="G572" s="194"/>
    </row>
    <row r="573" spans="1:7">
      <c r="A573" s="79"/>
      <c r="B573" s="178"/>
      <c r="C573" s="132"/>
      <c r="D573" s="187"/>
      <c r="E573" s="184"/>
      <c r="F573" s="193"/>
      <c r="G573" s="195"/>
    </row>
    <row r="574" spans="1:7">
      <c r="A574" s="79"/>
      <c r="B574" s="178"/>
      <c r="C574" s="132"/>
      <c r="D574" s="187"/>
      <c r="E574" s="184"/>
      <c r="F574" s="182"/>
      <c r="G574" s="183"/>
    </row>
    <row r="575" spans="1:7">
      <c r="A575" s="79"/>
      <c r="B575" s="178"/>
      <c r="C575" s="132"/>
      <c r="D575" s="187"/>
      <c r="E575" s="184"/>
      <c r="F575" s="182"/>
      <c r="G575" s="183"/>
    </row>
    <row r="576" spans="1:7">
      <c r="A576" s="79"/>
      <c r="B576" s="178"/>
      <c r="C576" s="132"/>
      <c r="D576" s="187"/>
      <c r="E576" s="184"/>
      <c r="F576" s="182"/>
      <c r="G576" s="183"/>
    </row>
    <row r="577" spans="1:7">
      <c r="A577" s="79"/>
      <c r="B577" s="178"/>
      <c r="C577" s="132"/>
      <c r="D577" s="187"/>
      <c r="E577" s="184"/>
      <c r="F577" s="182"/>
      <c r="G577" s="183"/>
    </row>
    <row r="578" spans="1:7">
      <c r="A578" s="79"/>
      <c r="B578" s="178"/>
      <c r="C578" s="132"/>
      <c r="D578" s="187"/>
      <c r="E578" s="184"/>
      <c r="F578" s="182"/>
      <c r="G578" s="183"/>
    </row>
    <row r="579" spans="1:7">
      <c r="A579" s="79"/>
      <c r="B579" s="178"/>
      <c r="C579" s="132"/>
      <c r="D579" s="187"/>
      <c r="E579" s="184"/>
      <c r="F579" s="182"/>
      <c r="G579" s="183"/>
    </row>
    <row r="580" spans="1:7">
      <c r="A580" s="79"/>
      <c r="B580" s="178"/>
      <c r="C580" s="132"/>
      <c r="D580" s="187"/>
      <c r="E580" s="184"/>
      <c r="F580" s="182"/>
      <c r="G580" s="183"/>
    </row>
    <row r="581" spans="1:7">
      <c r="A581" s="79"/>
      <c r="B581" s="178"/>
      <c r="C581" s="132"/>
      <c r="D581" s="187"/>
      <c r="E581" s="184"/>
      <c r="F581" s="182"/>
      <c r="G581" s="183"/>
    </row>
    <row r="582" spans="1:7">
      <c r="A582" s="79"/>
      <c r="B582" s="178"/>
      <c r="C582" s="132"/>
      <c r="D582" s="187"/>
      <c r="E582" s="184"/>
      <c r="F582" s="182"/>
      <c r="G582" s="183"/>
    </row>
    <row r="583" spans="1:7">
      <c r="A583" s="79"/>
      <c r="B583" s="178"/>
      <c r="C583" s="132"/>
      <c r="D583" s="187"/>
      <c r="E583" s="184"/>
      <c r="F583" s="182"/>
      <c r="G583" s="183"/>
    </row>
    <row r="584" spans="1:7">
      <c r="A584" s="79"/>
      <c r="B584" s="178"/>
      <c r="C584" s="132"/>
      <c r="D584" s="187"/>
      <c r="E584" s="184"/>
      <c r="F584" s="182"/>
      <c r="G584" s="183"/>
    </row>
    <row r="585" spans="1:7">
      <c r="A585" s="79"/>
      <c r="B585" s="178"/>
      <c r="C585" s="132"/>
      <c r="D585" s="187"/>
      <c r="E585" s="184"/>
      <c r="F585" s="182"/>
      <c r="G585" s="183"/>
    </row>
    <row r="586" spans="1:7">
      <c r="A586" s="79"/>
      <c r="B586" s="178"/>
      <c r="C586" s="132"/>
      <c r="D586" s="187"/>
      <c r="E586" s="184"/>
      <c r="F586" s="182"/>
      <c r="G586" s="183"/>
    </row>
    <row r="587" spans="1:7">
      <c r="A587" s="79"/>
      <c r="B587" s="178"/>
      <c r="C587" s="132"/>
      <c r="D587" s="187"/>
      <c r="E587" s="184"/>
      <c r="F587" s="182"/>
      <c r="G587" s="183"/>
    </row>
    <row r="588" spans="1:7">
      <c r="A588" s="79"/>
      <c r="B588" s="178"/>
      <c r="C588" s="132"/>
      <c r="D588" s="187"/>
      <c r="E588" s="184"/>
      <c r="F588" s="182"/>
      <c r="G588" s="183"/>
    </row>
    <row r="589" spans="1:7">
      <c r="A589" s="79"/>
      <c r="B589" s="178"/>
      <c r="C589" s="132"/>
      <c r="D589" s="186"/>
      <c r="E589" s="184"/>
      <c r="F589" s="182"/>
      <c r="G589" s="183"/>
    </row>
    <row r="590" spans="1:7">
      <c r="A590" s="79"/>
      <c r="B590" s="178"/>
      <c r="C590" s="132"/>
      <c r="D590" s="187"/>
      <c r="E590" s="184"/>
      <c r="F590" s="182"/>
      <c r="G590" s="183"/>
    </row>
    <row r="591" spans="1:7">
      <c r="A591" s="79"/>
      <c r="B591" s="178"/>
      <c r="C591" s="132"/>
      <c r="D591" s="187"/>
      <c r="E591" s="184"/>
      <c r="F591" s="182"/>
      <c r="G591" s="183"/>
    </row>
    <row r="592" spans="1:7">
      <c r="A592" s="79"/>
      <c r="B592" s="178"/>
      <c r="C592" s="132"/>
      <c r="D592" s="187"/>
      <c r="E592" s="184"/>
      <c r="F592" s="182"/>
      <c r="G592" s="183"/>
    </row>
    <row r="593" spans="1:7">
      <c r="A593" s="79"/>
      <c r="B593" s="178"/>
      <c r="C593" s="132"/>
      <c r="D593" s="186"/>
      <c r="E593" s="184"/>
      <c r="F593" s="182"/>
      <c r="G593" s="183"/>
    </row>
    <row r="594" spans="1:7">
      <c r="A594" s="79"/>
      <c r="B594" s="178"/>
      <c r="C594" s="132"/>
      <c r="D594" s="187"/>
      <c r="E594" s="184"/>
      <c r="F594" s="182"/>
      <c r="G594" s="183"/>
    </row>
    <row r="595" spans="1:7">
      <c r="A595" s="79"/>
      <c r="B595" s="178"/>
      <c r="C595" s="132"/>
      <c r="D595" s="187"/>
      <c r="E595" s="184"/>
      <c r="F595" s="182"/>
      <c r="G595" s="183"/>
    </row>
    <row r="596" spans="1:7">
      <c r="A596" s="79"/>
      <c r="B596" s="178"/>
      <c r="C596" s="132"/>
      <c r="D596" s="187"/>
      <c r="E596" s="184"/>
      <c r="F596" s="182"/>
      <c r="G596" s="183"/>
    </row>
    <row r="597" spans="1:7">
      <c r="A597" s="79"/>
      <c r="B597" s="178"/>
      <c r="C597" s="132"/>
      <c r="D597" s="186"/>
      <c r="E597" s="184"/>
      <c r="F597" s="182"/>
      <c r="G597" s="183"/>
    </row>
    <row r="598" spans="1:7">
      <c r="A598" s="79"/>
      <c r="B598" s="178"/>
      <c r="C598" s="132"/>
      <c r="D598" s="187"/>
      <c r="E598" s="184"/>
      <c r="F598" s="182"/>
      <c r="G598" s="183"/>
    </row>
    <row r="599" spans="1:7">
      <c r="A599" s="79"/>
      <c r="B599" s="178"/>
      <c r="C599" s="132"/>
      <c r="D599" s="187"/>
      <c r="E599" s="184"/>
      <c r="F599" s="182"/>
      <c r="G599" s="183"/>
    </row>
    <row r="600" spans="1:7">
      <c r="A600" s="79"/>
      <c r="B600" s="178"/>
      <c r="C600" s="132"/>
      <c r="D600" s="187"/>
      <c r="E600" s="184"/>
      <c r="F600" s="182"/>
      <c r="G600" s="183"/>
    </row>
    <row r="601" spans="1:7">
      <c r="A601" s="79"/>
      <c r="B601" s="178"/>
      <c r="C601" s="132"/>
      <c r="D601" s="187"/>
      <c r="E601" s="184"/>
      <c r="F601" s="182"/>
      <c r="G601" s="183"/>
    </row>
    <row r="602" spans="1:7">
      <c r="A602" s="79"/>
      <c r="B602" s="178"/>
      <c r="C602" s="132"/>
      <c r="D602" s="187"/>
      <c r="E602" s="184"/>
      <c r="F602" s="182"/>
      <c r="G602" s="183"/>
    </row>
    <row r="603" spans="1:7">
      <c r="A603" s="79"/>
      <c r="B603" s="178"/>
      <c r="C603" s="132"/>
      <c r="D603" s="187"/>
      <c r="E603" s="184"/>
      <c r="F603" s="182"/>
      <c r="G603" s="183"/>
    </row>
    <row r="604" spans="1:7">
      <c r="A604" s="79"/>
      <c r="B604" s="178"/>
      <c r="C604" s="132"/>
      <c r="D604" s="187"/>
      <c r="E604" s="184"/>
      <c r="F604" s="182"/>
      <c r="G604" s="183"/>
    </row>
    <row r="605" spans="1:7">
      <c r="A605" s="79"/>
      <c r="B605" s="178"/>
      <c r="C605" s="132"/>
      <c r="D605" s="187"/>
      <c r="E605" s="184"/>
      <c r="F605" s="182"/>
      <c r="G605" s="183"/>
    </row>
    <row r="606" spans="1:7">
      <c r="A606" s="79"/>
      <c r="B606" s="178"/>
      <c r="C606" s="132"/>
      <c r="D606" s="187"/>
      <c r="E606" s="184"/>
      <c r="F606" s="182"/>
      <c r="G606" s="183"/>
    </row>
    <row r="607" spans="1:7">
      <c r="A607" s="79"/>
      <c r="B607" s="178"/>
      <c r="C607" s="132"/>
      <c r="D607" s="187"/>
      <c r="E607" s="184"/>
      <c r="F607" s="182"/>
      <c r="G607" s="183"/>
    </row>
    <row r="608" spans="1:7">
      <c r="A608" s="79"/>
      <c r="B608" s="178"/>
      <c r="C608" s="132"/>
      <c r="D608" s="187"/>
      <c r="E608" s="184"/>
      <c r="F608" s="182"/>
      <c r="G608" s="183"/>
    </row>
    <row r="609" spans="1:7">
      <c r="A609" s="79"/>
      <c r="B609" s="178"/>
      <c r="C609" s="132"/>
      <c r="D609" s="187"/>
      <c r="E609" s="184"/>
      <c r="F609" s="182"/>
      <c r="G609" s="183"/>
    </row>
    <row r="610" spans="1:7">
      <c r="A610" s="79"/>
      <c r="B610" s="178"/>
      <c r="C610" s="132"/>
      <c r="D610" s="187"/>
      <c r="E610" s="184"/>
      <c r="F610" s="182"/>
      <c r="G610" s="183"/>
    </row>
    <row r="611" spans="1:7">
      <c r="A611" s="79"/>
      <c r="B611" s="178"/>
      <c r="C611" s="132"/>
      <c r="D611" s="187"/>
      <c r="E611" s="184"/>
      <c r="F611" s="182"/>
      <c r="G611" s="183"/>
    </row>
    <row r="612" spans="1:7">
      <c r="A612" s="79"/>
      <c r="B612" s="178"/>
      <c r="C612" s="196"/>
      <c r="D612" s="197"/>
      <c r="E612" s="184"/>
      <c r="F612" s="182"/>
      <c r="G612" s="183"/>
    </row>
    <row r="613" spans="1:7">
      <c r="A613" s="79"/>
      <c r="B613" s="178"/>
      <c r="C613" s="196"/>
      <c r="D613" s="198"/>
      <c r="E613" s="184"/>
      <c r="F613" s="182"/>
      <c r="G613" s="183"/>
    </row>
    <row r="614" spans="1:7">
      <c r="A614" s="79"/>
      <c r="B614" s="178"/>
      <c r="C614" s="196"/>
      <c r="D614" s="198"/>
      <c r="E614" s="184"/>
      <c r="F614" s="182"/>
      <c r="G614" s="183"/>
    </row>
    <row r="615" spans="1:7">
      <c r="A615" s="79"/>
      <c r="B615" s="178"/>
      <c r="C615" s="196"/>
      <c r="D615" s="198"/>
      <c r="E615" s="184"/>
      <c r="F615" s="182"/>
      <c r="G615" s="183"/>
    </row>
    <row r="616" spans="1:7">
      <c r="A616" s="79"/>
      <c r="B616" s="178"/>
      <c r="C616" s="196"/>
      <c r="D616" s="198"/>
      <c r="E616" s="184"/>
      <c r="F616" s="182"/>
      <c r="G616" s="183"/>
    </row>
    <row r="617" spans="1:7">
      <c r="A617" s="79"/>
      <c r="B617" s="178"/>
      <c r="C617" s="196"/>
      <c r="D617" s="198"/>
      <c r="E617" s="184"/>
      <c r="F617" s="182"/>
      <c r="G617" s="183"/>
    </row>
    <row r="618" spans="1:7">
      <c r="A618" s="79"/>
      <c r="B618" s="178"/>
      <c r="C618" s="196"/>
      <c r="D618" s="198"/>
      <c r="E618" s="184"/>
      <c r="F618" s="182"/>
      <c r="G618" s="183"/>
    </row>
    <row r="619" spans="1:7">
      <c r="A619" s="79"/>
      <c r="B619" s="178"/>
      <c r="C619" s="196"/>
      <c r="D619" s="198"/>
      <c r="E619" s="184"/>
      <c r="F619" s="182"/>
      <c r="G619" s="183"/>
    </row>
    <row r="620" spans="1:7">
      <c r="A620" s="79"/>
      <c r="B620" s="178"/>
      <c r="C620" s="196"/>
      <c r="D620" s="198"/>
      <c r="E620" s="184"/>
      <c r="F620" s="182"/>
      <c r="G620" s="183"/>
    </row>
    <row r="621" spans="1:7">
      <c r="A621" s="79"/>
      <c r="B621" s="178"/>
      <c r="C621" s="196"/>
      <c r="D621" s="197"/>
      <c r="E621" s="184"/>
      <c r="F621" s="182"/>
      <c r="G621" s="183"/>
    </row>
    <row r="622" spans="1:7">
      <c r="A622" s="79"/>
      <c r="B622" s="178"/>
      <c r="C622" s="196"/>
      <c r="D622" s="198"/>
      <c r="E622" s="184"/>
      <c r="F622" s="182"/>
      <c r="G622" s="183"/>
    </row>
    <row r="623" spans="1:7">
      <c r="A623" s="79"/>
      <c r="B623" s="178"/>
      <c r="C623" s="196"/>
      <c r="D623" s="198"/>
      <c r="E623" s="184"/>
      <c r="F623" s="182"/>
      <c r="G623" s="183"/>
    </row>
    <row r="624" spans="1:7">
      <c r="A624" s="79"/>
      <c r="B624" s="178"/>
      <c r="C624" s="196"/>
      <c r="D624" s="198"/>
      <c r="E624" s="184"/>
      <c r="F624" s="182"/>
      <c r="G624" s="183"/>
    </row>
    <row r="625" spans="1:7">
      <c r="A625" s="79"/>
      <c r="B625" s="178"/>
      <c r="C625" s="196"/>
      <c r="D625" s="198"/>
      <c r="E625" s="184"/>
      <c r="F625" s="182"/>
      <c r="G625" s="183"/>
    </row>
    <row r="626" spans="1:7">
      <c r="A626" s="79"/>
      <c r="B626" s="178"/>
      <c r="C626" s="196"/>
      <c r="D626" s="198"/>
      <c r="E626" s="184"/>
      <c r="F626" s="182"/>
      <c r="G626" s="183"/>
    </row>
    <row r="627" spans="1:7">
      <c r="A627" s="79"/>
      <c r="B627" s="178"/>
      <c r="C627" s="196"/>
      <c r="D627" s="198"/>
      <c r="E627" s="184"/>
      <c r="F627" s="182"/>
      <c r="G627" s="183"/>
    </row>
    <row r="628" spans="1:7">
      <c r="A628" s="79"/>
      <c r="B628" s="178"/>
      <c r="C628" s="196"/>
      <c r="D628" s="198"/>
      <c r="E628" s="184"/>
      <c r="F628" s="182"/>
      <c r="G628" s="183"/>
    </row>
    <row r="629" spans="1:7">
      <c r="A629" s="79"/>
      <c r="B629" s="178"/>
      <c r="C629" s="196"/>
      <c r="D629" s="198"/>
      <c r="E629" s="184"/>
      <c r="F629" s="182"/>
      <c r="G629" s="183"/>
    </row>
    <row r="630" spans="1:7">
      <c r="A630" s="79"/>
      <c r="B630" s="178"/>
      <c r="C630" s="196"/>
      <c r="D630" s="198"/>
      <c r="E630" s="184"/>
      <c r="F630" s="182"/>
      <c r="G630" s="183"/>
    </row>
    <row r="631" spans="1:7">
      <c r="A631" s="79"/>
      <c r="B631" s="178"/>
      <c r="C631" s="196"/>
      <c r="D631" s="197"/>
      <c r="E631" s="184"/>
      <c r="F631" s="182"/>
      <c r="G631" s="183"/>
    </row>
    <row r="632" spans="1:7">
      <c r="A632" s="79"/>
      <c r="B632" s="178"/>
      <c r="C632" s="196"/>
      <c r="D632" s="198"/>
      <c r="E632" s="184"/>
      <c r="F632" s="182"/>
      <c r="G632" s="183"/>
    </row>
    <row r="633" spans="1:7">
      <c r="A633" s="79"/>
      <c r="B633" s="178"/>
      <c r="C633" s="196"/>
      <c r="D633" s="198"/>
      <c r="E633" s="184"/>
      <c r="F633" s="182"/>
      <c r="G633" s="183"/>
    </row>
    <row r="634" spans="1:7">
      <c r="A634" s="79"/>
      <c r="B634" s="178"/>
      <c r="C634" s="196"/>
      <c r="D634" s="198"/>
      <c r="E634" s="184"/>
      <c r="F634" s="182"/>
      <c r="G634" s="183"/>
    </row>
    <row r="635" spans="1:7">
      <c r="A635" s="79"/>
      <c r="B635" s="178"/>
      <c r="C635" s="196"/>
      <c r="D635" s="198"/>
      <c r="E635" s="184"/>
      <c r="F635" s="182"/>
      <c r="G635" s="183"/>
    </row>
    <row r="636" spans="1:7">
      <c r="A636" s="79"/>
      <c r="B636" s="178"/>
      <c r="C636" s="196"/>
      <c r="D636" s="198"/>
      <c r="E636" s="184"/>
      <c r="F636" s="182"/>
      <c r="G636" s="183"/>
    </row>
    <row r="637" spans="1:7">
      <c r="A637" s="79"/>
      <c r="B637" s="178"/>
      <c r="C637" s="196"/>
      <c r="D637" s="147"/>
      <c r="E637" s="184"/>
      <c r="F637" s="182"/>
      <c r="G637" s="183"/>
    </row>
    <row r="638" spans="1:7">
      <c r="A638" s="79"/>
      <c r="B638" s="178"/>
      <c r="C638" s="196"/>
      <c r="D638" s="198"/>
      <c r="E638" s="184"/>
      <c r="F638" s="182"/>
      <c r="G638" s="183"/>
    </row>
    <row r="639" spans="1:7">
      <c r="A639" s="79"/>
      <c r="B639" s="178"/>
      <c r="C639" s="196"/>
      <c r="D639" s="197"/>
      <c r="E639" s="184"/>
      <c r="F639" s="182"/>
      <c r="G639" s="183"/>
    </row>
    <row r="640" spans="1:7">
      <c r="A640" s="79"/>
      <c r="B640" s="178"/>
      <c r="C640" s="196"/>
      <c r="D640" s="198"/>
      <c r="E640" s="184"/>
      <c r="F640" s="182"/>
      <c r="G640" s="183"/>
    </row>
    <row r="641" spans="1:7">
      <c r="A641" s="79"/>
      <c r="B641" s="178"/>
      <c r="C641" s="196"/>
      <c r="D641" s="198"/>
      <c r="E641" s="184"/>
      <c r="F641" s="182"/>
      <c r="G641" s="183"/>
    </row>
    <row r="642" spans="1:7">
      <c r="A642" s="79"/>
      <c r="B642" s="178"/>
      <c r="C642" s="196"/>
      <c r="D642" s="198"/>
      <c r="E642" s="184"/>
      <c r="F642" s="182"/>
      <c r="G642" s="183"/>
    </row>
    <row r="643" spans="1:7">
      <c r="A643" s="79"/>
      <c r="B643" s="178"/>
      <c r="C643" s="196"/>
      <c r="D643" s="198"/>
      <c r="E643" s="184"/>
      <c r="F643" s="182"/>
      <c r="G643" s="183"/>
    </row>
    <row r="644" spans="1:7">
      <c r="A644" s="79"/>
      <c r="B644" s="178"/>
      <c r="C644" s="196"/>
      <c r="D644" s="198"/>
      <c r="E644" s="184"/>
      <c r="F644" s="182"/>
      <c r="G644" s="183"/>
    </row>
    <row r="645" spans="1:7">
      <c r="A645" s="79"/>
      <c r="B645" s="178"/>
      <c r="C645" s="196"/>
      <c r="D645" s="198"/>
      <c r="E645" s="184"/>
      <c r="F645" s="182"/>
      <c r="G645" s="183"/>
    </row>
    <row r="646" spans="1:7">
      <c r="A646" s="79"/>
      <c r="B646" s="178"/>
      <c r="C646" s="196"/>
      <c r="D646" s="198"/>
      <c r="E646" s="184"/>
      <c r="F646" s="182"/>
      <c r="G646" s="183"/>
    </row>
    <row r="647" spans="1:7">
      <c r="A647" s="79"/>
      <c r="B647" s="178"/>
      <c r="C647" s="196"/>
      <c r="D647" s="198"/>
      <c r="E647" s="184"/>
      <c r="F647" s="182"/>
      <c r="G647" s="183"/>
    </row>
    <row r="648" spans="1:7">
      <c r="A648" s="79"/>
      <c r="B648" s="178"/>
      <c r="C648" s="196"/>
      <c r="D648" s="197"/>
      <c r="E648" s="184"/>
      <c r="F648" s="182"/>
      <c r="G648" s="183"/>
    </row>
    <row r="649" spans="1:7">
      <c r="A649" s="79"/>
      <c r="B649" s="178"/>
      <c r="C649" s="196"/>
      <c r="D649" s="198"/>
      <c r="E649" s="184"/>
      <c r="F649" s="182"/>
      <c r="G649" s="183"/>
    </row>
    <row r="650" spans="1:7">
      <c r="A650" s="79"/>
      <c r="B650" s="178"/>
      <c r="C650" s="196"/>
      <c r="D650" s="198"/>
      <c r="E650" s="184"/>
      <c r="F650" s="182"/>
      <c r="G650" s="183"/>
    </row>
    <row r="651" spans="1:7">
      <c r="A651" s="79"/>
      <c r="B651" s="178"/>
      <c r="C651" s="196"/>
      <c r="D651" s="198"/>
      <c r="E651" s="184"/>
      <c r="F651" s="182"/>
      <c r="G651" s="183"/>
    </row>
    <row r="652" spans="1:7">
      <c r="A652" s="79"/>
      <c r="B652" s="178"/>
      <c r="C652" s="196"/>
      <c r="D652" s="198"/>
      <c r="E652" s="184"/>
      <c r="F652" s="182"/>
      <c r="G652" s="183"/>
    </row>
    <row r="653" spans="1:7">
      <c r="A653" s="79"/>
      <c r="B653" s="178"/>
      <c r="C653" s="196"/>
      <c r="D653" s="198"/>
      <c r="E653" s="184"/>
      <c r="F653" s="182"/>
      <c r="G653" s="183"/>
    </row>
    <row r="654" spans="1:7">
      <c r="A654" s="79"/>
      <c r="B654" s="178"/>
      <c r="C654" s="196"/>
      <c r="D654" s="198"/>
      <c r="E654" s="184"/>
      <c r="F654" s="182"/>
      <c r="G654" s="183"/>
    </row>
    <row r="655" spans="1:7">
      <c r="A655" s="79"/>
      <c r="B655" s="178"/>
      <c r="C655" s="196"/>
      <c r="D655" s="198"/>
      <c r="E655" s="184"/>
      <c r="F655" s="182"/>
      <c r="G655" s="183"/>
    </row>
    <row r="656" spans="1:7">
      <c r="A656" s="79"/>
      <c r="B656" s="178"/>
      <c r="C656" s="196"/>
      <c r="D656" s="198"/>
      <c r="E656" s="184"/>
      <c r="F656" s="182"/>
      <c r="G656" s="183"/>
    </row>
    <row r="657" spans="1:33">
      <c r="A657" s="79"/>
      <c r="B657" s="178"/>
      <c r="C657" s="196"/>
      <c r="D657" s="197"/>
      <c r="E657" s="184"/>
      <c r="F657" s="182"/>
      <c r="G657" s="183"/>
    </row>
    <row r="658" spans="1:33">
      <c r="A658" s="79"/>
      <c r="B658" s="178"/>
      <c r="C658" s="196"/>
      <c r="D658" s="198"/>
      <c r="E658" s="184"/>
      <c r="F658" s="182"/>
      <c r="G658" s="183"/>
    </row>
    <row r="659" spans="1:33">
      <c r="B659" s="178"/>
      <c r="C659" s="196"/>
      <c r="D659" s="198"/>
      <c r="E659" s="184"/>
      <c r="F659" s="182"/>
      <c r="G659" s="183"/>
    </row>
    <row r="660" spans="1:33">
      <c r="B660" s="178"/>
      <c r="C660" s="196"/>
      <c r="D660" s="198"/>
      <c r="E660" s="184"/>
      <c r="F660" s="182"/>
      <c r="G660" s="183"/>
    </row>
    <row r="661" spans="1:33">
      <c r="B661" s="178"/>
      <c r="C661" s="196"/>
      <c r="D661" s="198"/>
      <c r="E661" s="184"/>
      <c r="F661" s="182"/>
      <c r="G661" s="183"/>
      <c r="S661" s="79" t="s">
        <v>596</v>
      </c>
      <c r="AF661" s="79" t="s">
        <v>597</v>
      </c>
      <c r="AG661" s="79" t="s">
        <v>598</v>
      </c>
    </row>
    <row r="662" spans="1:33">
      <c r="B662" s="178"/>
      <c r="C662" s="196"/>
      <c r="D662" s="198"/>
      <c r="E662" s="184"/>
      <c r="F662" s="182"/>
      <c r="G662" s="183"/>
    </row>
    <row r="663" spans="1:33">
      <c r="B663" s="178"/>
      <c r="C663" s="196"/>
      <c r="D663" s="198"/>
      <c r="E663" s="184"/>
      <c r="F663" s="182"/>
      <c r="G663" s="183"/>
    </row>
    <row r="664" spans="1:33">
      <c r="B664" s="178"/>
      <c r="C664" s="196"/>
      <c r="D664" s="198"/>
      <c r="E664" s="184"/>
      <c r="F664" s="182"/>
      <c r="G664" s="183"/>
    </row>
    <row r="665" spans="1:33">
      <c r="B665" s="178"/>
      <c r="C665" s="196"/>
      <c r="D665" s="198"/>
      <c r="E665" s="184"/>
      <c r="F665" s="182"/>
      <c r="G665" s="183"/>
    </row>
    <row r="666" spans="1:33">
      <c r="B666" s="178"/>
      <c r="C666" s="196"/>
      <c r="D666" s="198"/>
      <c r="E666" s="184"/>
      <c r="F666" s="182"/>
      <c r="G666" s="183"/>
    </row>
    <row r="667" spans="1:33">
      <c r="B667" s="178"/>
      <c r="C667" s="196"/>
      <c r="D667" s="197"/>
      <c r="E667" s="184"/>
      <c r="F667" s="182"/>
      <c r="G667" s="183"/>
    </row>
    <row r="668" spans="1:33">
      <c r="B668" s="178"/>
      <c r="C668" s="196"/>
      <c r="D668" s="198"/>
      <c r="E668" s="184"/>
      <c r="F668" s="182"/>
      <c r="G668" s="183"/>
    </row>
    <row r="669" spans="1:33">
      <c r="B669" s="178"/>
      <c r="C669" s="196"/>
      <c r="D669" s="198"/>
      <c r="E669" s="184"/>
      <c r="F669" s="182"/>
      <c r="G669" s="183"/>
    </row>
    <row r="670" spans="1:33">
      <c r="B670" s="178"/>
      <c r="C670" s="196"/>
      <c r="D670" s="198"/>
      <c r="E670" s="184"/>
      <c r="F670" s="182"/>
      <c r="G670" s="183"/>
    </row>
    <row r="671" spans="1:33">
      <c r="A671" s="79"/>
      <c r="B671" s="178"/>
      <c r="C671" s="196"/>
      <c r="D671" s="198"/>
      <c r="E671" s="184"/>
      <c r="F671" s="182"/>
      <c r="G671" s="183"/>
    </row>
    <row r="672" spans="1:33">
      <c r="A672" s="79"/>
      <c r="B672" s="178"/>
      <c r="C672" s="196"/>
      <c r="D672" s="198"/>
      <c r="E672" s="184"/>
      <c r="F672" s="182"/>
      <c r="G672" s="183"/>
    </row>
    <row r="673" spans="1:17">
      <c r="A673" s="79"/>
      <c r="B673" s="178"/>
      <c r="C673" s="196"/>
      <c r="D673" s="198"/>
      <c r="E673" s="184"/>
      <c r="F673" s="182"/>
      <c r="G673" s="183"/>
    </row>
    <row r="674" spans="1:17">
      <c r="A674" s="79"/>
      <c r="B674" s="178"/>
      <c r="C674" s="196"/>
      <c r="D674" s="198"/>
      <c r="E674" s="184"/>
      <c r="F674" s="182"/>
      <c r="G674" s="183"/>
    </row>
    <row r="675" spans="1:17">
      <c r="A675" s="79"/>
      <c r="B675" s="178"/>
      <c r="C675" s="196"/>
      <c r="D675" s="198"/>
      <c r="E675" s="184"/>
      <c r="F675" s="182"/>
      <c r="G675" s="183"/>
    </row>
    <row r="676" spans="1:17">
      <c r="A676" s="79"/>
      <c r="B676" s="178"/>
      <c r="C676" s="196"/>
      <c r="D676" s="198"/>
      <c r="E676" s="184"/>
      <c r="F676" s="182"/>
      <c r="G676" s="183"/>
      <c r="N676" s="79" t="s">
        <v>599</v>
      </c>
      <c r="O676" s="79" t="s">
        <v>600</v>
      </c>
      <c r="P676" s="79" t="s">
        <v>601</v>
      </c>
      <c r="Q676" s="79" t="s">
        <v>602</v>
      </c>
    </row>
    <row r="677" spans="1:17">
      <c r="A677" s="79"/>
      <c r="B677" s="178"/>
      <c r="C677" s="196"/>
      <c r="D677" s="197"/>
      <c r="E677" s="184"/>
      <c r="F677" s="182"/>
      <c r="G677" s="183"/>
    </row>
    <row r="678" spans="1:17">
      <c r="A678" s="79"/>
      <c r="B678" s="178"/>
      <c r="C678" s="196"/>
      <c r="D678" s="198"/>
      <c r="E678" s="184"/>
      <c r="F678" s="182"/>
      <c r="G678" s="183"/>
    </row>
    <row r="679" spans="1:17">
      <c r="A679" s="79"/>
      <c r="B679" s="178"/>
      <c r="C679" s="196"/>
      <c r="D679" s="198"/>
      <c r="E679" s="184"/>
      <c r="F679" s="182"/>
      <c r="G679" s="183"/>
    </row>
    <row r="680" spans="1:17">
      <c r="A680" s="79"/>
      <c r="B680" s="178"/>
      <c r="C680" s="196"/>
      <c r="D680" s="198"/>
      <c r="E680" s="184"/>
      <c r="F680" s="182"/>
      <c r="G680" s="183"/>
    </row>
    <row r="681" spans="1:17">
      <c r="A681" s="79"/>
      <c r="B681" s="178"/>
      <c r="C681" s="196"/>
      <c r="D681" s="198"/>
      <c r="E681" s="184"/>
      <c r="F681" s="182"/>
      <c r="G681" s="183"/>
    </row>
    <row r="682" spans="1:17">
      <c r="A682" s="79"/>
      <c r="B682" s="178"/>
      <c r="C682" s="196"/>
      <c r="D682" s="198"/>
      <c r="E682" s="184"/>
      <c r="F682" s="182"/>
      <c r="G682" s="183"/>
    </row>
    <row r="683" spans="1:17">
      <c r="A683" s="79"/>
      <c r="B683" s="178"/>
      <c r="C683" s="196"/>
      <c r="D683" s="198"/>
      <c r="E683" s="184"/>
      <c r="F683" s="182"/>
      <c r="G683" s="183"/>
    </row>
    <row r="684" spans="1:17">
      <c r="A684" s="79"/>
      <c r="B684" s="178"/>
      <c r="C684" s="196"/>
      <c r="D684" s="198"/>
      <c r="E684" s="184"/>
      <c r="F684" s="182"/>
      <c r="G684" s="183"/>
    </row>
    <row r="685" spans="1:17">
      <c r="A685" s="79"/>
      <c r="B685" s="178"/>
      <c r="C685" s="196"/>
      <c r="D685" s="198"/>
      <c r="E685" s="184"/>
      <c r="F685" s="182"/>
      <c r="G685" s="183"/>
    </row>
    <row r="686" spans="1:17">
      <c r="A686" s="79"/>
      <c r="B686" s="178"/>
      <c r="C686" s="196"/>
      <c r="D686" s="197"/>
      <c r="E686" s="184"/>
      <c r="F686" s="182"/>
      <c r="G686" s="183"/>
    </row>
    <row r="687" spans="1:17">
      <c r="B687" s="178"/>
      <c r="C687" s="196"/>
      <c r="D687" s="198"/>
      <c r="E687" s="184"/>
      <c r="F687" s="182"/>
      <c r="G687" s="183"/>
    </row>
    <row r="688" spans="1:17">
      <c r="B688" s="178"/>
      <c r="C688" s="196"/>
      <c r="D688" s="198"/>
      <c r="E688" s="184"/>
      <c r="F688" s="182"/>
      <c r="G688" s="183"/>
    </row>
    <row r="689" spans="1:7">
      <c r="B689" s="178"/>
      <c r="C689" s="196"/>
      <c r="D689" s="198"/>
      <c r="E689" s="184"/>
      <c r="F689" s="182"/>
      <c r="G689" s="183"/>
    </row>
    <row r="690" spans="1:7">
      <c r="B690" s="178"/>
      <c r="C690" s="196"/>
      <c r="D690" s="198"/>
      <c r="E690" s="184"/>
      <c r="F690" s="182"/>
      <c r="G690" s="183"/>
    </row>
    <row r="691" spans="1:7">
      <c r="A691" s="79"/>
      <c r="B691" s="178"/>
      <c r="C691" s="196"/>
      <c r="D691" s="198"/>
      <c r="E691" s="184"/>
      <c r="F691" s="182"/>
      <c r="G691" s="183"/>
    </row>
    <row r="692" spans="1:7">
      <c r="A692" s="79"/>
      <c r="B692" s="178"/>
      <c r="C692" s="196"/>
      <c r="D692" s="198"/>
      <c r="E692" s="184"/>
      <c r="F692" s="182"/>
      <c r="G692" s="183"/>
    </row>
    <row r="693" spans="1:7">
      <c r="A693" s="79"/>
      <c r="B693" s="178"/>
      <c r="C693" s="196"/>
      <c r="D693" s="198"/>
      <c r="E693" s="184"/>
      <c r="F693" s="182"/>
      <c r="G693" s="183"/>
    </row>
    <row r="694" spans="1:7">
      <c r="A694" s="79"/>
      <c r="B694" s="178"/>
      <c r="C694" s="196"/>
      <c r="D694" s="198"/>
      <c r="E694" s="184"/>
      <c r="F694" s="182"/>
      <c r="G694" s="183"/>
    </row>
    <row r="695" spans="1:7">
      <c r="A695" s="79"/>
      <c r="B695" s="178"/>
      <c r="C695" s="196"/>
      <c r="D695" s="198"/>
      <c r="E695" s="184"/>
      <c r="F695" s="182"/>
      <c r="G695" s="183"/>
    </row>
    <row r="696" spans="1:7">
      <c r="A696" s="79"/>
      <c r="B696" s="178"/>
      <c r="C696" s="196"/>
      <c r="D696" s="197"/>
      <c r="E696" s="184"/>
      <c r="F696" s="182"/>
      <c r="G696" s="183"/>
    </row>
    <row r="697" spans="1:7">
      <c r="A697" s="79"/>
      <c r="B697" s="178"/>
      <c r="C697" s="196"/>
      <c r="D697" s="198"/>
      <c r="E697" s="184"/>
      <c r="F697" s="182"/>
      <c r="G697" s="183"/>
    </row>
    <row r="698" spans="1:7">
      <c r="A698" s="79"/>
      <c r="B698" s="178"/>
      <c r="C698" s="196"/>
      <c r="D698" s="198"/>
      <c r="E698" s="184"/>
      <c r="F698" s="182"/>
      <c r="G698" s="183"/>
    </row>
    <row r="699" spans="1:7">
      <c r="A699" s="79"/>
      <c r="B699" s="178"/>
      <c r="C699" s="196"/>
      <c r="D699" s="198"/>
      <c r="E699" s="184"/>
      <c r="F699" s="182"/>
      <c r="G699" s="183"/>
    </row>
    <row r="700" spans="1:7">
      <c r="A700" s="79"/>
      <c r="B700" s="178"/>
      <c r="C700" s="196"/>
      <c r="D700" s="198"/>
      <c r="E700" s="184"/>
      <c r="F700" s="182"/>
      <c r="G700" s="183"/>
    </row>
    <row r="701" spans="1:7">
      <c r="A701" s="79"/>
      <c r="B701" s="178"/>
      <c r="C701" s="196"/>
      <c r="D701" s="198"/>
      <c r="E701" s="184"/>
      <c r="F701" s="182"/>
      <c r="G701" s="183"/>
    </row>
    <row r="702" spans="1:7">
      <c r="A702" s="79"/>
      <c r="B702" s="178"/>
      <c r="C702" s="196"/>
      <c r="D702" s="198"/>
      <c r="E702" s="184"/>
      <c r="F702" s="182"/>
      <c r="G702" s="183"/>
    </row>
    <row r="703" spans="1:7">
      <c r="A703" s="79"/>
      <c r="B703" s="178"/>
      <c r="C703" s="196"/>
      <c r="D703" s="198"/>
      <c r="E703" s="184"/>
      <c r="F703" s="182"/>
      <c r="G703" s="183"/>
    </row>
    <row r="704" spans="1:7">
      <c r="A704" s="79"/>
      <c r="B704" s="178"/>
      <c r="C704" s="196"/>
      <c r="D704" s="197"/>
      <c r="E704" s="184"/>
      <c r="F704" s="182"/>
      <c r="G704" s="183"/>
    </row>
    <row r="705" spans="1:7">
      <c r="A705" s="79"/>
      <c r="B705" s="178"/>
      <c r="C705" s="196"/>
      <c r="D705" s="198"/>
      <c r="E705" s="184"/>
      <c r="F705" s="182"/>
      <c r="G705" s="183"/>
    </row>
    <row r="706" spans="1:7">
      <c r="A706" s="79"/>
      <c r="B706" s="178"/>
      <c r="C706" s="196"/>
      <c r="D706" s="198"/>
      <c r="E706" s="184"/>
      <c r="F706" s="182"/>
      <c r="G706" s="183"/>
    </row>
    <row r="707" spans="1:7">
      <c r="A707" s="79"/>
      <c r="B707" s="178"/>
      <c r="C707" s="196"/>
      <c r="D707" s="198"/>
      <c r="E707" s="184"/>
      <c r="F707" s="182"/>
      <c r="G707" s="183"/>
    </row>
    <row r="708" spans="1:7">
      <c r="A708" s="79"/>
      <c r="B708" s="178"/>
      <c r="C708" s="196"/>
      <c r="D708" s="198"/>
      <c r="E708" s="184"/>
      <c r="F708" s="182"/>
      <c r="G708" s="183"/>
    </row>
    <row r="709" spans="1:7">
      <c r="A709" s="79"/>
      <c r="B709" s="178"/>
      <c r="C709" s="196"/>
      <c r="D709" s="198"/>
      <c r="E709" s="184"/>
      <c r="F709" s="182"/>
      <c r="G709" s="183"/>
    </row>
    <row r="710" spans="1:7">
      <c r="A710" s="79"/>
      <c r="B710" s="178"/>
      <c r="C710" s="196"/>
      <c r="D710" s="198"/>
      <c r="E710" s="184"/>
      <c r="F710" s="182"/>
      <c r="G710" s="183"/>
    </row>
    <row r="711" spans="1:7">
      <c r="A711" s="79"/>
      <c r="B711" s="178"/>
      <c r="C711" s="196"/>
      <c r="D711" s="198"/>
      <c r="E711" s="184"/>
      <c r="F711" s="182"/>
      <c r="G711" s="183"/>
    </row>
    <row r="712" spans="1:7">
      <c r="A712" s="79"/>
      <c r="B712" s="178"/>
      <c r="C712" s="196"/>
      <c r="D712" s="197"/>
      <c r="E712" s="184"/>
      <c r="F712" s="182"/>
      <c r="G712" s="183"/>
    </row>
    <row r="713" spans="1:7">
      <c r="A713" s="79"/>
      <c r="B713" s="178"/>
      <c r="C713" s="196"/>
      <c r="D713" s="198"/>
      <c r="E713" s="184"/>
      <c r="F713" s="182"/>
      <c r="G713" s="183"/>
    </row>
    <row r="714" spans="1:7">
      <c r="A714" s="79"/>
      <c r="B714" s="178"/>
      <c r="C714" s="196"/>
      <c r="D714" s="198"/>
      <c r="E714" s="184"/>
      <c r="F714" s="182"/>
      <c r="G714" s="183"/>
    </row>
    <row r="715" spans="1:7">
      <c r="A715" s="79"/>
      <c r="B715" s="178"/>
      <c r="C715" s="196"/>
      <c r="D715" s="198"/>
      <c r="E715" s="184"/>
      <c r="F715" s="182"/>
      <c r="G715" s="183"/>
    </row>
    <row r="716" spans="1:7">
      <c r="A716" s="79"/>
      <c r="B716" s="178"/>
      <c r="C716" s="196"/>
      <c r="D716" s="198"/>
      <c r="E716" s="184"/>
      <c r="F716" s="182"/>
      <c r="G716" s="183"/>
    </row>
    <row r="717" spans="1:7">
      <c r="A717" s="79"/>
      <c r="B717" s="178"/>
      <c r="C717" s="196"/>
      <c r="D717" s="198"/>
      <c r="E717" s="184"/>
      <c r="F717" s="182"/>
      <c r="G717" s="183"/>
    </row>
    <row r="718" spans="1:7">
      <c r="A718" s="79"/>
      <c r="B718" s="178"/>
      <c r="C718" s="196"/>
      <c r="D718" s="198"/>
      <c r="E718" s="184"/>
      <c r="F718" s="182"/>
      <c r="G718" s="183"/>
    </row>
    <row r="719" spans="1:7">
      <c r="A719" s="79"/>
      <c r="B719" s="178"/>
      <c r="C719" s="196"/>
      <c r="D719" s="198"/>
      <c r="E719" s="184"/>
      <c r="F719" s="182"/>
      <c r="G719" s="183"/>
    </row>
    <row r="720" spans="1:7">
      <c r="A720" s="79"/>
      <c r="B720" s="178"/>
      <c r="C720" s="196"/>
      <c r="D720" s="198"/>
      <c r="E720" s="184"/>
      <c r="F720" s="182"/>
      <c r="G720" s="183"/>
    </row>
    <row r="721" spans="1:7">
      <c r="A721" s="79"/>
      <c r="B721" s="178"/>
      <c r="C721" s="196"/>
      <c r="D721" s="142"/>
      <c r="E721" s="184"/>
      <c r="F721" s="182"/>
      <c r="G721" s="183"/>
    </row>
    <row r="722" spans="1:7">
      <c r="A722" s="79"/>
      <c r="B722" s="178"/>
      <c r="C722" s="196"/>
      <c r="D722" s="198"/>
      <c r="E722" s="184"/>
      <c r="F722" s="182"/>
      <c r="G722" s="183"/>
    </row>
    <row r="723" spans="1:7">
      <c r="A723" s="79"/>
      <c r="B723" s="178"/>
      <c r="C723" s="196"/>
      <c r="D723" s="198"/>
      <c r="E723" s="184"/>
      <c r="F723" s="182"/>
      <c r="G723" s="183"/>
    </row>
    <row r="724" spans="1:7">
      <c r="A724" s="79"/>
      <c r="B724" s="178"/>
      <c r="C724" s="196"/>
      <c r="D724" s="198"/>
      <c r="E724" s="184"/>
      <c r="F724" s="182"/>
      <c r="G724" s="183"/>
    </row>
    <row r="725" spans="1:7">
      <c r="A725" s="79"/>
      <c r="B725" s="178"/>
      <c r="C725" s="196"/>
      <c r="D725" s="198"/>
      <c r="E725" s="184"/>
      <c r="F725" s="182"/>
      <c r="G725" s="183"/>
    </row>
    <row r="726" spans="1:7">
      <c r="A726" s="79"/>
      <c r="B726" s="178"/>
      <c r="C726" s="196"/>
      <c r="D726" s="198"/>
      <c r="E726" s="184"/>
      <c r="F726" s="182"/>
      <c r="G726" s="183"/>
    </row>
    <row r="727" spans="1:7">
      <c r="A727" s="79"/>
      <c r="B727" s="178"/>
      <c r="C727" s="196"/>
      <c r="D727" s="198"/>
      <c r="E727" s="184"/>
      <c r="F727" s="182"/>
      <c r="G727" s="183"/>
    </row>
    <row r="728" spans="1:7">
      <c r="A728" s="79"/>
      <c r="B728" s="178"/>
      <c r="C728" s="196"/>
      <c r="D728" s="147"/>
      <c r="E728" s="184"/>
      <c r="F728" s="182"/>
      <c r="G728" s="183"/>
    </row>
    <row r="729" spans="1:7">
      <c r="A729" s="79"/>
      <c r="B729" s="178"/>
      <c r="C729" s="196"/>
      <c r="D729" s="197"/>
      <c r="E729" s="184"/>
      <c r="F729" s="182"/>
      <c r="G729" s="183"/>
    </row>
    <row r="730" spans="1:7">
      <c r="A730" s="79"/>
      <c r="B730" s="178"/>
      <c r="C730" s="196"/>
      <c r="D730" s="198"/>
      <c r="E730" s="184"/>
      <c r="F730" s="182"/>
      <c r="G730" s="183"/>
    </row>
    <row r="731" spans="1:7">
      <c r="A731" s="79"/>
      <c r="B731" s="178"/>
      <c r="C731" s="196"/>
      <c r="D731" s="198"/>
      <c r="E731" s="184"/>
      <c r="F731" s="182"/>
      <c r="G731" s="183"/>
    </row>
    <row r="732" spans="1:7">
      <c r="A732" s="79"/>
      <c r="B732" s="178"/>
      <c r="C732" s="196"/>
      <c r="D732" s="198"/>
      <c r="E732" s="184"/>
      <c r="F732" s="182"/>
      <c r="G732" s="183"/>
    </row>
    <row r="733" spans="1:7">
      <c r="A733" s="79"/>
      <c r="B733" s="178"/>
      <c r="C733" s="196"/>
      <c r="D733" s="198"/>
      <c r="E733" s="184"/>
      <c r="F733" s="182"/>
      <c r="G733" s="183"/>
    </row>
    <row r="734" spans="1:7">
      <c r="A734" s="79"/>
      <c r="B734" s="178"/>
      <c r="C734" s="196"/>
      <c r="D734" s="198"/>
      <c r="E734" s="184"/>
      <c r="F734" s="182"/>
      <c r="G734" s="183"/>
    </row>
    <row r="735" spans="1:7">
      <c r="A735" s="79"/>
      <c r="B735" s="178"/>
      <c r="C735" s="196"/>
      <c r="D735" s="198"/>
      <c r="E735" s="184"/>
      <c r="F735" s="182"/>
      <c r="G735" s="183"/>
    </row>
    <row r="736" spans="1:7">
      <c r="A736" s="79"/>
      <c r="B736" s="178"/>
      <c r="C736" s="196"/>
      <c r="D736" s="198"/>
      <c r="E736" s="184"/>
      <c r="F736" s="182"/>
      <c r="G736" s="183"/>
    </row>
    <row r="737" spans="1:7">
      <c r="A737" s="79"/>
      <c r="B737" s="178"/>
      <c r="C737" s="196"/>
      <c r="D737" s="197"/>
      <c r="E737" s="184"/>
      <c r="F737" s="182"/>
      <c r="G737" s="183"/>
    </row>
    <row r="738" spans="1:7">
      <c r="A738" s="79"/>
      <c r="B738" s="178"/>
      <c r="C738" s="196"/>
      <c r="D738" s="197"/>
      <c r="E738" s="184"/>
      <c r="F738" s="182"/>
      <c r="G738" s="183"/>
    </row>
    <row r="739" spans="1:7">
      <c r="A739" s="79"/>
      <c r="B739" s="178"/>
      <c r="C739" s="196"/>
      <c r="D739" s="198"/>
      <c r="E739" s="184"/>
      <c r="F739" s="182"/>
      <c r="G739" s="183"/>
    </row>
    <row r="740" spans="1:7">
      <c r="A740" s="79"/>
      <c r="B740" s="178"/>
      <c r="C740" s="196"/>
      <c r="D740" s="198"/>
      <c r="E740" s="184"/>
      <c r="F740" s="182"/>
      <c r="G740" s="183"/>
    </row>
    <row r="741" spans="1:7">
      <c r="A741" s="79"/>
      <c r="B741" s="178"/>
      <c r="C741" s="196"/>
      <c r="D741" s="198"/>
      <c r="E741" s="184"/>
      <c r="F741" s="182"/>
      <c r="G741" s="183"/>
    </row>
    <row r="742" spans="1:7">
      <c r="A742" s="79"/>
      <c r="B742" s="178"/>
      <c r="C742" s="196"/>
      <c r="D742" s="198"/>
      <c r="E742" s="184"/>
      <c r="F742" s="182"/>
      <c r="G742" s="183"/>
    </row>
    <row r="743" spans="1:7">
      <c r="A743" s="79"/>
      <c r="B743" s="178"/>
      <c r="C743" s="196"/>
      <c r="D743" s="198"/>
      <c r="E743" s="184"/>
      <c r="F743" s="182"/>
      <c r="G743" s="183"/>
    </row>
    <row r="744" spans="1:7">
      <c r="A744" s="79"/>
      <c r="B744" s="178"/>
      <c r="C744" s="196"/>
      <c r="D744" s="198"/>
      <c r="E744" s="184"/>
      <c r="F744" s="182"/>
      <c r="G744" s="183"/>
    </row>
    <row r="745" spans="1:7">
      <c r="A745" s="79"/>
      <c r="B745" s="178"/>
      <c r="C745" s="196"/>
      <c r="D745" s="198"/>
      <c r="E745" s="184"/>
      <c r="F745" s="182"/>
      <c r="G745" s="183"/>
    </row>
    <row r="746" spans="1:7">
      <c r="A746" s="79"/>
      <c r="B746" s="178"/>
      <c r="C746" s="196"/>
      <c r="D746" s="197"/>
      <c r="E746" s="184"/>
      <c r="F746" s="182"/>
      <c r="G746" s="183"/>
    </row>
    <row r="747" spans="1:7">
      <c r="A747" s="79"/>
      <c r="B747" s="178"/>
      <c r="C747" s="196"/>
      <c r="D747" s="198"/>
      <c r="E747" s="184"/>
      <c r="F747" s="182"/>
      <c r="G747" s="183"/>
    </row>
    <row r="748" spans="1:7">
      <c r="A748" s="79"/>
      <c r="B748" s="178"/>
      <c r="C748" s="196"/>
      <c r="D748" s="198"/>
      <c r="E748" s="184"/>
      <c r="F748" s="182"/>
      <c r="G748" s="183"/>
    </row>
    <row r="749" spans="1:7">
      <c r="A749" s="79"/>
      <c r="B749" s="178"/>
      <c r="C749" s="196"/>
      <c r="D749" s="198"/>
      <c r="E749" s="184"/>
      <c r="F749" s="182"/>
      <c r="G749" s="183"/>
    </row>
    <row r="750" spans="1:7">
      <c r="A750" s="79"/>
      <c r="B750" s="178"/>
      <c r="C750" s="196"/>
      <c r="D750" s="198"/>
      <c r="E750" s="184"/>
      <c r="F750" s="182"/>
      <c r="G750" s="183"/>
    </row>
    <row r="751" spans="1:7">
      <c r="A751" s="79"/>
      <c r="B751" s="178"/>
      <c r="C751" s="196"/>
      <c r="D751" s="198"/>
      <c r="E751" s="184"/>
      <c r="F751" s="182"/>
      <c r="G751" s="183"/>
    </row>
    <row r="752" spans="1:7">
      <c r="A752" s="79"/>
      <c r="B752" s="178"/>
      <c r="C752" s="196"/>
      <c r="D752" s="198"/>
      <c r="E752" s="184"/>
      <c r="F752" s="182"/>
      <c r="G752" s="183"/>
    </row>
    <row r="753" spans="1:7">
      <c r="A753" s="79"/>
      <c r="B753" s="178"/>
      <c r="C753" s="196"/>
      <c r="D753" s="198"/>
      <c r="E753" s="184"/>
      <c r="F753" s="182"/>
      <c r="G753" s="183"/>
    </row>
    <row r="754" spans="1:7">
      <c r="A754" s="79"/>
      <c r="B754" s="178"/>
      <c r="C754" s="196"/>
      <c r="D754" s="197"/>
      <c r="E754" s="184"/>
      <c r="F754" s="182"/>
      <c r="G754" s="183"/>
    </row>
    <row r="755" spans="1:7">
      <c r="A755" s="79"/>
      <c r="B755" s="178"/>
      <c r="C755" s="196"/>
      <c r="D755" s="198"/>
      <c r="E755" s="184"/>
      <c r="F755" s="182"/>
      <c r="G755" s="183"/>
    </row>
    <row r="756" spans="1:7">
      <c r="A756" s="79"/>
      <c r="B756" s="178"/>
      <c r="C756" s="196"/>
      <c r="D756" s="198"/>
      <c r="E756" s="184"/>
      <c r="F756" s="182"/>
      <c r="G756" s="183"/>
    </row>
    <row r="757" spans="1:7">
      <c r="A757" s="79"/>
      <c r="B757" s="178"/>
      <c r="C757" s="196"/>
      <c r="D757" s="198"/>
      <c r="E757" s="184"/>
      <c r="F757" s="182"/>
      <c r="G757" s="183"/>
    </row>
    <row r="758" spans="1:7">
      <c r="A758" s="79"/>
      <c r="B758" s="178"/>
      <c r="C758" s="196"/>
      <c r="D758" s="198"/>
      <c r="E758" s="184"/>
      <c r="F758" s="182"/>
      <c r="G758" s="183"/>
    </row>
    <row r="759" spans="1:7">
      <c r="A759" s="79"/>
      <c r="B759" s="178"/>
      <c r="C759" s="196"/>
      <c r="D759" s="198"/>
      <c r="E759" s="184"/>
      <c r="F759" s="182"/>
      <c r="G759" s="183"/>
    </row>
    <row r="760" spans="1:7">
      <c r="A760" s="79"/>
      <c r="B760" s="178"/>
      <c r="C760" s="196"/>
      <c r="D760" s="198"/>
      <c r="E760" s="184"/>
      <c r="F760" s="182"/>
      <c r="G760" s="183"/>
    </row>
    <row r="761" spans="1:7">
      <c r="A761" s="79"/>
      <c r="B761" s="178"/>
      <c r="C761" s="196"/>
      <c r="D761" s="198"/>
      <c r="E761" s="184"/>
      <c r="F761" s="182"/>
      <c r="G761" s="183"/>
    </row>
    <row r="762" spans="1:7">
      <c r="A762" s="79"/>
      <c r="B762" s="178"/>
      <c r="C762" s="196"/>
      <c r="D762" s="198"/>
      <c r="E762" s="184"/>
      <c r="F762" s="182"/>
      <c r="G762" s="183"/>
    </row>
    <row r="763" spans="1:7">
      <c r="A763" s="79"/>
      <c r="B763" s="178"/>
      <c r="C763" s="196"/>
      <c r="D763" s="197"/>
      <c r="E763" s="184"/>
      <c r="F763" s="182"/>
      <c r="G763" s="183"/>
    </row>
    <row r="764" spans="1:7">
      <c r="A764" s="79"/>
      <c r="B764" s="178"/>
      <c r="C764" s="196"/>
      <c r="D764" s="198"/>
      <c r="E764" s="184"/>
      <c r="F764" s="182"/>
      <c r="G764" s="183"/>
    </row>
    <row r="765" spans="1:7">
      <c r="A765" s="79"/>
      <c r="B765" s="178"/>
      <c r="C765" s="196"/>
      <c r="D765" s="198"/>
      <c r="E765" s="184"/>
      <c r="F765" s="182"/>
      <c r="G765" s="183"/>
    </row>
    <row r="766" spans="1:7">
      <c r="A766" s="79"/>
      <c r="B766" s="178"/>
      <c r="C766" s="196"/>
      <c r="D766" s="198"/>
      <c r="E766" s="184"/>
      <c r="F766" s="182"/>
      <c r="G766" s="183"/>
    </row>
    <row r="767" spans="1:7">
      <c r="A767" s="79"/>
      <c r="B767" s="178"/>
      <c r="C767" s="196"/>
      <c r="D767" s="198"/>
      <c r="E767" s="184"/>
      <c r="F767" s="182"/>
      <c r="G767" s="183"/>
    </row>
    <row r="768" spans="1:7">
      <c r="A768" s="79"/>
      <c r="B768" s="178"/>
      <c r="C768" s="196"/>
      <c r="D768" s="198"/>
      <c r="E768" s="184"/>
      <c r="F768" s="182"/>
      <c r="G768" s="183"/>
    </row>
    <row r="769" spans="1:7">
      <c r="A769" s="79"/>
      <c r="B769" s="178"/>
      <c r="C769" s="196"/>
      <c r="D769" s="198"/>
      <c r="E769" s="184"/>
      <c r="F769" s="182"/>
      <c r="G769" s="183"/>
    </row>
    <row r="770" spans="1:7">
      <c r="A770" s="79"/>
      <c r="B770" s="178"/>
      <c r="C770" s="196"/>
      <c r="D770" s="198"/>
      <c r="E770" s="184"/>
      <c r="F770" s="182"/>
      <c r="G770" s="183"/>
    </row>
    <row r="771" spans="1:7">
      <c r="A771" s="79"/>
      <c r="B771" s="178"/>
      <c r="C771" s="196"/>
      <c r="D771" s="197"/>
      <c r="E771" s="184"/>
      <c r="F771" s="182"/>
      <c r="G771" s="183"/>
    </row>
    <row r="772" spans="1:7">
      <c r="A772" s="79"/>
      <c r="B772" s="178"/>
      <c r="C772" s="196"/>
      <c r="D772" s="198"/>
      <c r="E772" s="184"/>
      <c r="F772" s="182"/>
      <c r="G772" s="183"/>
    </row>
    <row r="773" spans="1:7">
      <c r="A773" s="79"/>
      <c r="B773" s="178"/>
      <c r="C773" s="196"/>
      <c r="D773" s="198"/>
      <c r="E773" s="184"/>
      <c r="F773" s="182"/>
      <c r="G773" s="183"/>
    </row>
    <row r="774" spans="1:7">
      <c r="A774" s="79"/>
      <c r="B774" s="178"/>
      <c r="C774" s="196"/>
      <c r="D774" s="198"/>
      <c r="E774" s="184"/>
      <c r="F774" s="182"/>
      <c r="G774" s="183"/>
    </row>
    <row r="775" spans="1:7">
      <c r="A775" s="79"/>
      <c r="B775" s="178"/>
      <c r="C775" s="196"/>
      <c r="D775" s="198"/>
      <c r="E775" s="184"/>
      <c r="F775" s="182"/>
      <c r="G775" s="183"/>
    </row>
    <row r="776" spans="1:7">
      <c r="A776" s="79"/>
      <c r="B776" s="178"/>
      <c r="C776" s="196"/>
      <c r="D776" s="198"/>
      <c r="E776" s="184"/>
      <c r="F776" s="182"/>
      <c r="G776" s="183"/>
    </row>
    <row r="777" spans="1:7">
      <c r="A777" s="79"/>
      <c r="B777" s="178"/>
      <c r="C777" s="196"/>
      <c r="D777" s="198"/>
      <c r="E777" s="184"/>
      <c r="F777" s="182"/>
      <c r="G777" s="183"/>
    </row>
    <row r="778" spans="1:7">
      <c r="A778" s="79"/>
      <c r="B778" s="178"/>
      <c r="C778" s="196"/>
      <c r="D778" s="198"/>
      <c r="E778" s="184"/>
      <c r="F778" s="182"/>
      <c r="G778" s="183"/>
    </row>
    <row r="779" spans="1:7">
      <c r="A779" s="79"/>
      <c r="B779" s="178"/>
      <c r="C779" s="196"/>
      <c r="D779" s="197"/>
      <c r="E779" s="184"/>
      <c r="F779" s="182"/>
      <c r="G779" s="183"/>
    </row>
    <row r="780" spans="1:7">
      <c r="A780" s="79"/>
      <c r="B780" s="178"/>
      <c r="C780" s="196"/>
      <c r="D780" s="198"/>
      <c r="E780" s="184"/>
      <c r="F780" s="182"/>
      <c r="G780" s="183"/>
    </row>
    <row r="781" spans="1:7">
      <c r="A781" s="79"/>
      <c r="B781" s="178"/>
      <c r="C781" s="196"/>
      <c r="D781" s="198"/>
      <c r="E781" s="184"/>
      <c r="F781" s="182"/>
      <c r="G781" s="183"/>
    </row>
    <row r="782" spans="1:7">
      <c r="A782" s="79"/>
      <c r="B782" s="178"/>
      <c r="C782" s="196"/>
      <c r="D782" s="198"/>
      <c r="E782" s="184"/>
      <c r="F782" s="182"/>
      <c r="G782" s="183"/>
    </row>
    <row r="783" spans="1:7">
      <c r="A783" s="79"/>
      <c r="B783" s="178"/>
      <c r="C783" s="196"/>
      <c r="D783" s="198"/>
      <c r="E783" s="184"/>
      <c r="F783" s="182"/>
      <c r="G783" s="183"/>
    </row>
    <row r="784" spans="1:7">
      <c r="A784" s="79"/>
      <c r="B784" s="178"/>
      <c r="C784" s="196"/>
      <c r="D784" s="198"/>
      <c r="E784" s="184"/>
      <c r="F784" s="182"/>
      <c r="G784" s="183"/>
    </row>
    <row r="785" spans="1:7">
      <c r="A785" s="79"/>
      <c r="B785" s="178"/>
      <c r="C785" s="196"/>
      <c r="D785" s="198"/>
      <c r="E785" s="184"/>
      <c r="F785" s="182"/>
      <c r="G785" s="183"/>
    </row>
    <row r="786" spans="1:7">
      <c r="A786" s="79"/>
      <c r="B786" s="178"/>
      <c r="C786" s="196"/>
      <c r="D786" s="198"/>
      <c r="E786" s="184"/>
      <c r="F786" s="182"/>
      <c r="G786" s="183"/>
    </row>
    <row r="787" spans="1:7">
      <c r="A787" s="79"/>
      <c r="B787" s="178"/>
      <c r="C787" s="196"/>
      <c r="D787" s="197"/>
      <c r="E787" s="184"/>
      <c r="F787" s="182"/>
      <c r="G787" s="183"/>
    </row>
    <row r="788" spans="1:7">
      <c r="A788" s="79"/>
      <c r="B788" s="178"/>
      <c r="C788" s="196"/>
      <c r="D788" s="198"/>
      <c r="E788" s="184"/>
      <c r="F788" s="182"/>
      <c r="G788" s="183"/>
    </row>
    <row r="789" spans="1:7">
      <c r="A789" s="79"/>
      <c r="B789" s="178"/>
      <c r="C789" s="196"/>
      <c r="D789" s="198"/>
      <c r="E789" s="184"/>
      <c r="F789" s="182"/>
      <c r="G789" s="183"/>
    </row>
    <row r="790" spans="1:7">
      <c r="A790" s="79"/>
      <c r="B790" s="178"/>
      <c r="C790" s="196"/>
      <c r="D790" s="198"/>
      <c r="E790" s="184"/>
      <c r="F790" s="182"/>
      <c r="G790" s="183"/>
    </row>
    <row r="791" spans="1:7">
      <c r="A791" s="79"/>
      <c r="B791" s="178"/>
      <c r="C791" s="196"/>
      <c r="D791" s="198"/>
      <c r="E791" s="184"/>
      <c r="F791" s="182"/>
      <c r="G791" s="183"/>
    </row>
    <row r="792" spans="1:7">
      <c r="A792" s="79"/>
      <c r="B792" s="178"/>
      <c r="C792" s="196"/>
      <c r="D792" s="198"/>
      <c r="E792" s="184"/>
      <c r="F792" s="182"/>
      <c r="G792" s="183"/>
    </row>
    <row r="793" spans="1:7">
      <c r="A793" s="79"/>
      <c r="B793" s="178"/>
      <c r="C793" s="196"/>
      <c r="D793" s="198"/>
      <c r="E793" s="184"/>
      <c r="F793" s="182"/>
      <c r="G793" s="183"/>
    </row>
    <row r="794" spans="1:7">
      <c r="A794" s="79"/>
      <c r="B794" s="178"/>
      <c r="C794" s="196"/>
      <c r="D794" s="198"/>
      <c r="E794" s="184"/>
      <c r="F794" s="182"/>
      <c r="G794" s="183"/>
    </row>
    <row r="795" spans="1:7">
      <c r="A795" s="79"/>
      <c r="B795" s="178"/>
      <c r="C795" s="196"/>
      <c r="D795" s="197"/>
      <c r="E795" s="184"/>
      <c r="F795" s="182"/>
      <c r="G795" s="183"/>
    </row>
    <row r="796" spans="1:7">
      <c r="A796" s="79"/>
      <c r="B796" s="178"/>
      <c r="C796" s="196"/>
      <c r="D796" s="198"/>
      <c r="E796" s="184"/>
      <c r="F796" s="182"/>
      <c r="G796" s="183"/>
    </row>
    <row r="797" spans="1:7">
      <c r="A797" s="79"/>
      <c r="B797" s="178"/>
      <c r="C797" s="196"/>
      <c r="D797" s="198"/>
      <c r="E797" s="184"/>
      <c r="F797" s="182"/>
      <c r="G797" s="183"/>
    </row>
    <row r="798" spans="1:7">
      <c r="A798" s="79"/>
      <c r="B798" s="178"/>
      <c r="C798" s="196"/>
      <c r="D798" s="198"/>
      <c r="E798" s="184"/>
      <c r="F798" s="182"/>
      <c r="G798" s="183"/>
    </row>
    <row r="799" spans="1:7">
      <c r="A799" s="79"/>
      <c r="B799" s="178"/>
      <c r="C799" s="196"/>
      <c r="D799" s="198"/>
      <c r="E799" s="184"/>
      <c r="F799" s="182"/>
      <c r="G799" s="183"/>
    </row>
    <row r="800" spans="1:7">
      <c r="A800" s="79"/>
      <c r="B800" s="178"/>
      <c r="C800" s="196"/>
      <c r="D800" s="198"/>
      <c r="E800" s="184"/>
      <c r="F800" s="182"/>
      <c r="G800" s="183"/>
    </row>
    <row r="801" spans="1:7">
      <c r="A801" s="79"/>
      <c r="B801" s="178"/>
      <c r="C801" s="196"/>
      <c r="D801" s="198"/>
      <c r="E801" s="184"/>
      <c r="F801" s="182"/>
      <c r="G801" s="183"/>
    </row>
    <row r="802" spans="1:7">
      <c r="A802" s="79"/>
      <c r="B802" s="178"/>
      <c r="C802" s="196"/>
      <c r="D802" s="198"/>
      <c r="E802" s="184"/>
      <c r="F802" s="182"/>
      <c r="G802" s="183"/>
    </row>
    <row r="803" spans="1:7">
      <c r="A803" s="79"/>
      <c r="B803" s="178"/>
      <c r="C803" s="196"/>
      <c r="D803" s="197"/>
      <c r="E803" s="184"/>
      <c r="F803" s="182"/>
      <c r="G803" s="183"/>
    </row>
    <row r="804" spans="1:7">
      <c r="A804" s="79"/>
      <c r="B804" s="178"/>
      <c r="C804" s="196"/>
      <c r="D804" s="198"/>
      <c r="E804" s="184"/>
      <c r="F804" s="182"/>
      <c r="G804" s="183"/>
    </row>
    <row r="805" spans="1:7">
      <c r="A805" s="79"/>
      <c r="B805" s="178"/>
      <c r="C805" s="196"/>
      <c r="D805" s="198"/>
      <c r="E805" s="184"/>
      <c r="F805" s="182"/>
      <c r="G805" s="183"/>
    </row>
    <row r="806" spans="1:7">
      <c r="A806" s="79"/>
      <c r="B806" s="178"/>
      <c r="C806" s="196"/>
      <c r="D806" s="198"/>
      <c r="E806" s="184"/>
      <c r="F806" s="182"/>
      <c r="G806" s="183"/>
    </row>
    <row r="807" spans="1:7">
      <c r="A807" s="79"/>
      <c r="B807" s="178"/>
      <c r="C807" s="196"/>
      <c r="D807" s="198"/>
      <c r="E807" s="184"/>
      <c r="F807" s="182"/>
      <c r="G807" s="183"/>
    </row>
    <row r="808" spans="1:7">
      <c r="A808" s="79"/>
      <c r="B808" s="178"/>
      <c r="C808" s="196"/>
      <c r="D808" s="198"/>
      <c r="E808" s="188"/>
      <c r="F808" s="182"/>
      <c r="G808" s="183"/>
    </row>
    <row r="809" spans="1:7">
      <c r="A809" s="79"/>
      <c r="B809" s="178"/>
      <c r="C809" s="196"/>
      <c r="D809" s="198"/>
      <c r="E809" s="189"/>
      <c r="F809" s="182"/>
      <c r="G809" s="183"/>
    </row>
    <row r="810" spans="1:7">
      <c r="A810" s="79"/>
      <c r="B810" s="178"/>
      <c r="C810" s="196"/>
      <c r="D810" s="198"/>
      <c r="E810" s="189"/>
      <c r="F810" s="182"/>
      <c r="G810" s="183"/>
    </row>
    <row r="811" spans="1:7">
      <c r="A811" s="79"/>
      <c r="B811" s="178"/>
      <c r="C811" s="196"/>
      <c r="D811" s="197"/>
      <c r="E811" s="189"/>
      <c r="F811" s="182"/>
      <c r="G811" s="183"/>
    </row>
    <row r="812" spans="1:7">
      <c r="A812" s="79"/>
      <c r="B812" s="178"/>
      <c r="C812" s="196"/>
      <c r="D812" s="198"/>
      <c r="E812" s="189"/>
      <c r="F812" s="182"/>
      <c r="G812" s="183"/>
    </row>
    <row r="813" spans="1:7">
      <c r="A813" s="79"/>
      <c r="B813" s="178"/>
      <c r="C813" s="196"/>
      <c r="D813" s="198"/>
      <c r="E813" s="189"/>
      <c r="F813" s="182"/>
      <c r="G813" s="183"/>
    </row>
    <row r="814" spans="1:7">
      <c r="A814" s="79"/>
      <c r="B814" s="178"/>
      <c r="C814" s="196"/>
      <c r="D814" s="198"/>
      <c r="E814" s="189"/>
      <c r="F814" s="182"/>
      <c r="G814" s="183"/>
    </row>
    <row r="815" spans="1:7">
      <c r="A815" s="79"/>
      <c r="B815" s="178"/>
      <c r="C815" s="196"/>
      <c r="D815" s="198"/>
      <c r="E815" s="189"/>
      <c r="F815" s="182"/>
      <c r="G815" s="183"/>
    </row>
    <row r="816" spans="1:7">
      <c r="A816" s="79"/>
      <c r="B816" s="178"/>
      <c r="C816" s="196"/>
      <c r="D816" s="198"/>
      <c r="E816" s="184"/>
      <c r="F816" s="182"/>
      <c r="G816" s="183"/>
    </row>
    <row r="817" spans="1:7" ht="17" thickBot="1">
      <c r="A817" s="79"/>
      <c r="B817" s="178"/>
      <c r="C817" s="196"/>
      <c r="D817" s="198"/>
      <c r="E817" s="184"/>
      <c r="F817" s="182"/>
      <c r="G817" s="183"/>
    </row>
    <row r="818" spans="1:7" ht="17" thickBot="1">
      <c r="A818" s="79"/>
      <c r="B818" s="199"/>
      <c r="C818" s="196"/>
      <c r="D818" s="198"/>
      <c r="E818" s="192"/>
      <c r="F818" s="200"/>
      <c r="G818" s="195"/>
    </row>
    <row r="819" spans="1:7">
      <c r="A819" s="79"/>
      <c r="B819" s="201"/>
      <c r="C819" s="196"/>
      <c r="D819" s="198"/>
      <c r="E819" s="184"/>
      <c r="F819" s="182"/>
      <c r="G819" s="195"/>
    </row>
    <row r="820" spans="1:7">
      <c r="A820" s="79"/>
      <c r="B820" s="201"/>
      <c r="C820" s="196"/>
      <c r="D820" s="197"/>
      <c r="E820" s="184"/>
      <c r="F820" s="182"/>
      <c r="G820" s="183"/>
    </row>
    <row r="821" spans="1:7">
      <c r="A821" s="79"/>
      <c r="B821" s="201"/>
      <c r="C821" s="196"/>
      <c r="D821" s="147"/>
      <c r="E821" s="184"/>
      <c r="F821" s="182"/>
      <c r="G821" s="183"/>
    </row>
    <row r="822" spans="1:7">
      <c r="A822" s="79"/>
      <c r="B822" s="201"/>
      <c r="C822" s="196"/>
      <c r="D822" s="147"/>
      <c r="E822" s="184"/>
      <c r="F822" s="182"/>
      <c r="G822" s="183"/>
    </row>
    <row r="823" spans="1:7">
      <c r="A823" s="79"/>
      <c r="B823" s="201"/>
      <c r="C823" s="196"/>
      <c r="D823" s="147"/>
      <c r="E823" s="184"/>
      <c r="F823" s="182"/>
      <c r="G823" s="183"/>
    </row>
    <row r="824" spans="1:7">
      <c r="A824" s="79"/>
      <c r="B824" s="201"/>
      <c r="C824" s="196"/>
      <c r="D824" s="147"/>
      <c r="E824" s="184"/>
      <c r="F824" s="182"/>
      <c r="G824" s="183"/>
    </row>
    <row r="825" spans="1:7">
      <c r="A825" s="79"/>
      <c r="B825" s="201"/>
      <c r="C825" s="196"/>
      <c r="D825" s="147"/>
      <c r="E825" s="184"/>
      <c r="F825" s="182"/>
      <c r="G825" s="183"/>
    </row>
    <row r="826" spans="1:7">
      <c r="A826" s="79"/>
      <c r="B826" s="201"/>
      <c r="C826" s="196"/>
      <c r="D826" s="147"/>
      <c r="E826" s="184"/>
      <c r="F826" s="182"/>
      <c r="G826" s="183"/>
    </row>
    <row r="827" spans="1:7">
      <c r="A827" s="79"/>
      <c r="B827" s="201"/>
      <c r="C827" s="196"/>
      <c r="D827" s="147"/>
      <c r="E827" s="184"/>
      <c r="F827" s="182"/>
      <c r="G827" s="183"/>
    </row>
    <row r="828" spans="1:7">
      <c r="A828" s="79"/>
      <c r="B828" s="201"/>
      <c r="C828" s="196"/>
      <c r="D828" s="202"/>
      <c r="E828" s="184"/>
      <c r="F828" s="182"/>
      <c r="G828" s="183"/>
    </row>
    <row r="829" spans="1:7">
      <c r="A829" s="79"/>
      <c r="B829" s="201"/>
      <c r="C829" s="203"/>
      <c r="D829" s="204"/>
      <c r="E829" s="184"/>
      <c r="F829" s="182"/>
      <c r="G829" s="183"/>
    </row>
    <row r="830" spans="1:7">
      <c r="A830" s="79"/>
      <c r="B830" s="201"/>
      <c r="C830" s="203"/>
      <c r="D830" s="198"/>
      <c r="E830" s="184"/>
      <c r="F830" s="182"/>
      <c r="G830" s="183"/>
    </row>
    <row r="831" spans="1:7">
      <c r="A831" s="79"/>
      <c r="B831" s="201"/>
      <c r="C831" s="203"/>
      <c r="D831" s="198"/>
      <c r="E831" s="184"/>
      <c r="F831" s="182"/>
      <c r="G831" s="183"/>
    </row>
    <row r="832" spans="1:7">
      <c r="A832" s="79"/>
      <c r="B832" s="201"/>
      <c r="C832" s="205"/>
      <c r="D832" s="198"/>
      <c r="E832" s="184"/>
      <c r="F832" s="182"/>
      <c r="G832" s="183"/>
    </row>
    <row r="833" spans="1:7">
      <c r="A833" s="79"/>
      <c r="B833" s="201"/>
      <c r="C833" s="203"/>
      <c r="D833" s="198"/>
      <c r="E833" s="184"/>
      <c r="F833" s="182"/>
      <c r="G833" s="183"/>
    </row>
    <row r="834" spans="1:7">
      <c r="A834" s="79"/>
      <c r="B834" s="201"/>
      <c r="C834" s="203"/>
      <c r="D834" s="198"/>
      <c r="E834" s="184"/>
      <c r="F834" s="182"/>
      <c r="G834" s="183"/>
    </row>
    <row r="835" spans="1:7">
      <c r="A835" s="79"/>
      <c r="B835" s="201"/>
      <c r="C835" s="203"/>
      <c r="D835" s="198"/>
      <c r="E835" s="184"/>
      <c r="F835" s="182"/>
      <c r="G835" s="183"/>
    </row>
    <row r="836" spans="1:7">
      <c r="A836" s="79"/>
      <c r="B836" s="201"/>
      <c r="C836" s="132"/>
      <c r="D836" s="180"/>
      <c r="E836" s="184"/>
      <c r="F836" s="182"/>
      <c r="G836" s="183"/>
    </row>
    <row r="837" spans="1:7">
      <c r="A837" s="79"/>
      <c r="B837" s="201"/>
      <c r="C837" s="196"/>
      <c r="D837" s="202"/>
      <c r="E837" s="184"/>
      <c r="F837" s="182"/>
      <c r="G837" s="183"/>
    </row>
    <row r="838" spans="1:7">
      <c r="A838" s="79"/>
      <c r="B838" s="201"/>
      <c r="C838" s="203"/>
      <c r="D838" s="198"/>
      <c r="E838" s="184"/>
      <c r="F838" s="182"/>
      <c r="G838" s="183"/>
    </row>
    <row r="839" spans="1:7">
      <c r="A839" s="79"/>
      <c r="B839" s="201"/>
      <c r="C839" s="203"/>
      <c r="D839" s="198"/>
      <c r="E839" s="184"/>
      <c r="F839" s="182"/>
      <c r="G839" s="183"/>
    </row>
    <row r="840" spans="1:7">
      <c r="A840" s="79"/>
      <c r="B840" s="201"/>
      <c r="C840" s="203"/>
      <c r="D840" s="198"/>
      <c r="E840" s="184"/>
      <c r="F840" s="182"/>
      <c r="G840" s="183"/>
    </row>
    <row r="841" spans="1:7">
      <c r="A841" s="79"/>
      <c r="B841" s="201"/>
      <c r="C841" s="205"/>
      <c r="D841" s="198"/>
      <c r="E841" s="184"/>
      <c r="F841" s="182"/>
      <c r="G841" s="183"/>
    </row>
    <row r="842" spans="1:7">
      <c r="A842" s="79"/>
      <c r="B842" s="201"/>
      <c r="C842" s="203"/>
      <c r="D842" s="198"/>
      <c r="E842" s="184"/>
      <c r="F842" s="182"/>
      <c r="G842" s="183"/>
    </row>
    <row r="843" spans="1:7">
      <c r="A843" s="79"/>
      <c r="B843" s="201"/>
      <c r="C843" s="203"/>
      <c r="D843" s="198"/>
      <c r="E843" s="184"/>
      <c r="F843" s="182"/>
      <c r="G843" s="183"/>
    </row>
    <row r="844" spans="1:7">
      <c r="A844" s="79"/>
      <c r="B844" s="201"/>
      <c r="C844" s="132"/>
      <c r="D844" s="180"/>
      <c r="E844" s="184"/>
      <c r="F844" s="182"/>
      <c r="G844" s="183"/>
    </row>
    <row r="845" spans="1:7">
      <c r="A845" s="79"/>
      <c r="B845" s="201"/>
      <c r="C845" s="196"/>
      <c r="D845" s="202"/>
      <c r="E845" s="184"/>
      <c r="F845" s="182"/>
      <c r="G845" s="183"/>
    </row>
    <row r="846" spans="1:7">
      <c r="A846" s="79"/>
      <c r="B846" s="201"/>
      <c r="C846" s="203"/>
      <c r="D846" s="198"/>
      <c r="E846" s="184"/>
      <c r="F846" s="182"/>
      <c r="G846" s="183"/>
    </row>
    <row r="847" spans="1:7">
      <c r="A847" s="79"/>
      <c r="B847" s="201"/>
      <c r="C847" s="203"/>
      <c r="D847" s="198"/>
      <c r="E847" s="184"/>
      <c r="F847" s="182"/>
      <c r="G847" s="183"/>
    </row>
    <row r="848" spans="1:7">
      <c r="A848" s="79"/>
      <c r="B848" s="201"/>
      <c r="C848" s="203"/>
      <c r="D848" s="198"/>
      <c r="E848" s="184"/>
      <c r="F848" s="182"/>
      <c r="G848" s="183"/>
    </row>
    <row r="849" spans="1:7">
      <c r="A849" s="79"/>
      <c r="B849" s="201"/>
      <c r="C849" s="205"/>
      <c r="D849" s="198"/>
      <c r="E849" s="184"/>
      <c r="F849" s="182"/>
      <c r="G849" s="183"/>
    </row>
    <row r="850" spans="1:7">
      <c r="A850" s="79"/>
      <c r="B850" s="201"/>
      <c r="C850" s="203"/>
      <c r="D850" s="198"/>
      <c r="E850" s="184"/>
      <c r="F850" s="182"/>
      <c r="G850" s="183"/>
    </row>
    <row r="851" spans="1:7">
      <c r="A851" s="79"/>
      <c r="B851" s="201"/>
      <c r="C851" s="203"/>
      <c r="D851" s="198"/>
      <c r="E851" s="184"/>
      <c r="F851" s="182"/>
      <c r="G851" s="183"/>
    </row>
    <row r="852" spans="1:7">
      <c r="A852" s="79"/>
      <c r="B852" s="201"/>
      <c r="C852" s="203"/>
      <c r="D852" s="147"/>
      <c r="E852" s="184"/>
      <c r="F852" s="182"/>
      <c r="G852" s="183"/>
    </row>
    <row r="853" spans="1:7">
      <c r="A853" s="79"/>
      <c r="B853" s="201"/>
      <c r="C853" s="196"/>
      <c r="D853" s="147"/>
      <c r="E853" s="184"/>
      <c r="F853" s="182"/>
      <c r="G853" s="183"/>
    </row>
    <row r="854" spans="1:7" ht="17" thickBot="1">
      <c r="A854" s="79"/>
      <c r="B854" s="201"/>
      <c r="C854" s="196"/>
      <c r="D854" s="147"/>
      <c r="E854" s="184"/>
      <c r="F854" s="182"/>
      <c r="G854" s="183"/>
    </row>
    <row r="855" spans="1:7" ht="17" thickBot="1">
      <c r="A855" s="79"/>
      <c r="B855" s="201"/>
      <c r="C855" s="206"/>
      <c r="D855" s="207"/>
      <c r="E855" s="184"/>
      <c r="F855" s="182"/>
      <c r="G855" s="183"/>
    </row>
    <row r="856" spans="1:7">
      <c r="A856" s="79"/>
      <c r="B856" s="201"/>
      <c r="C856" s="196"/>
      <c r="D856" s="187"/>
      <c r="E856" s="184"/>
      <c r="F856" s="182"/>
      <c r="G856" s="183"/>
    </row>
    <row r="857" spans="1:7">
      <c r="A857" s="79"/>
      <c r="B857" s="201"/>
      <c r="C857" s="196"/>
      <c r="D857" s="187"/>
      <c r="E857" s="184"/>
      <c r="F857" s="182"/>
      <c r="G857" s="183"/>
    </row>
    <row r="858" spans="1:7">
      <c r="A858" s="79"/>
      <c r="B858" s="201"/>
      <c r="C858" s="196"/>
      <c r="D858" s="187"/>
      <c r="E858" s="184"/>
      <c r="F858" s="182"/>
      <c r="G858" s="183"/>
    </row>
    <row r="859" spans="1:7">
      <c r="A859" s="79"/>
      <c r="B859" s="201"/>
      <c r="C859" s="196"/>
      <c r="D859" s="187"/>
      <c r="E859" s="184"/>
      <c r="F859" s="182"/>
      <c r="G859" s="183"/>
    </row>
    <row r="860" spans="1:7">
      <c r="A860" s="79"/>
      <c r="B860" s="201"/>
      <c r="C860" s="196"/>
      <c r="D860" s="187"/>
      <c r="E860" s="184"/>
      <c r="F860" s="182"/>
      <c r="G860" s="183"/>
    </row>
    <row r="861" spans="1:7">
      <c r="A861" s="79"/>
      <c r="B861" s="201"/>
      <c r="C861" s="196"/>
      <c r="D861" s="187"/>
      <c r="E861" s="184"/>
      <c r="F861" s="182"/>
      <c r="G861" s="183"/>
    </row>
    <row r="862" spans="1:7">
      <c r="A862" s="79"/>
      <c r="B862" s="201"/>
      <c r="C862" s="196"/>
      <c r="D862" s="187"/>
      <c r="E862" s="184"/>
      <c r="F862" s="182"/>
      <c r="G862" s="183"/>
    </row>
    <row r="863" spans="1:7">
      <c r="A863" s="79"/>
      <c r="B863" s="201"/>
      <c r="C863" s="196"/>
      <c r="D863" s="187"/>
      <c r="E863" s="184"/>
      <c r="F863" s="182"/>
      <c r="G863" s="183"/>
    </row>
    <row r="864" spans="1:7">
      <c r="A864" s="79"/>
      <c r="B864" s="201"/>
      <c r="C864" s="196"/>
      <c r="D864" s="187"/>
      <c r="E864" s="184"/>
      <c r="F864" s="182"/>
      <c r="G864" s="183"/>
    </row>
    <row r="865" spans="1:7">
      <c r="A865" s="79"/>
      <c r="B865" s="201"/>
      <c r="C865" s="196"/>
      <c r="D865" s="187"/>
      <c r="E865" s="184"/>
      <c r="F865" s="182"/>
      <c r="G865" s="183"/>
    </row>
    <row r="866" spans="1:7">
      <c r="A866" s="79"/>
      <c r="B866" s="201"/>
      <c r="C866" s="196"/>
      <c r="D866" s="187"/>
      <c r="E866" s="184"/>
      <c r="F866" s="182"/>
      <c r="G866" s="183"/>
    </row>
    <row r="867" spans="1:7">
      <c r="A867" s="79"/>
      <c r="B867" s="201"/>
      <c r="C867" s="196"/>
      <c r="D867" s="187"/>
      <c r="E867" s="184"/>
      <c r="F867" s="182"/>
      <c r="G867" s="183"/>
    </row>
    <row r="868" spans="1:7">
      <c r="A868" s="79"/>
      <c r="B868" s="201"/>
      <c r="C868" s="196"/>
      <c r="D868" s="187"/>
      <c r="E868" s="184"/>
      <c r="F868" s="182"/>
      <c r="G868" s="183"/>
    </row>
    <row r="869" spans="1:7">
      <c r="A869" s="79"/>
      <c r="B869" s="201"/>
      <c r="C869" s="196"/>
      <c r="D869" s="187"/>
      <c r="E869" s="184"/>
      <c r="F869" s="182"/>
      <c r="G869" s="183"/>
    </row>
    <row r="870" spans="1:7">
      <c r="A870" s="79"/>
      <c r="B870" s="201"/>
      <c r="C870" s="196"/>
      <c r="D870" s="187"/>
      <c r="E870" s="184"/>
      <c r="F870" s="182"/>
      <c r="G870" s="183"/>
    </row>
    <row r="871" spans="1:7">
      <c r="A871" s="79"/>
      <c r="B871" s="201"/>
      <c r="C871" s="196"/>
      <c r="D871" s="187"/>
      <c r="E871" s="184"/>
      <c r="F871" s="182"/>
      <c r="G871" s="183"/>
    </row>
    <row r="872" spans="1:7">
      <c r="A872" s="79"/>
      <c r="B872" s="201"/>
      <c r="C872" s="196"/>
      <c r="D872" s="187"/>
      <c r="E872" s="184"/>
      <c r="F872" s="182"/>
      <c r="G872" s="183"/>
    </row>
    <row r="873" spans="1:7">
      <c r="A873" s="79"/>
      <c r="B873" s="201"/>
      <c r="C873" s="196"/>
      <c r="D873" s="187"/>
      <c r="E873" s="184"/>
      <c r="F873" s="182"/>
      <c r="G873" s="183"/>
    </row>
    <row r="874" spans="1:7">
      <c r="A874" s="79"/>
      <c r="B874" s="201"/>
      <c r="C874" s="196"/>
      <c r="D874" s="187"/>
      <c r="E874" s="184"/>
      <c r="F874" s="182"/>
      <c r="G874" s="183"/>
    </row>
    <row r="875" spans="1:7">
      <c r="A875" s="79"/>
      <c r="B875" s="201"/>
      <c r="C875" s="196"/>
      <c r="D875" s="187"/>
      <c r="E875" s="184"/>
      <c r="F875" s="182"/>
      <c r="G875" s="183"/>
    </row>
    <row r="876" spans="1:7">
      <c r="A876" s="79"/>
      <c r="B876" s="201"/>
      <c r="C876" s="196"/>
      <c r="D876" s="187"/>
      <c r="E876" s="184"/>
      <c r="F876" s="182"/>
      <c r="G876" s="183"/>
    </row>
    <row r="877" spans="1:7">
      <c r="A877" s="79"/>
      <c r="B877" s="201"/>
      <c r="C877" s="196"/>
      <c r="D877" s="187"/>
      <c r="E877" s="184"/>
      <c r="F877" s="182"/>
      <c r="G877" s="183"/>
    </row>
    <row r="878" spans="1:7">
      <c r="A878" s="79"/>
      <c r="B878" s="201"/>
      <c r="C878" s="196"/>
      <c r="D878" s="187"/>
      <c r="E878" s="184"/>
      <c r="F878" s="182"/>
      <c r="G878" s="183"/>
    </row>
    <row r="879" spans="1:7">
      <c r="A879" s="79"/>
      <c r="B879" s="201"/>
      <c r="C879" s="196"/>
      <c r="D879" s="187"/>
      <c r="E879" s="184"/>
      <c r="F879" s="182"/>
      <c r="G879" s="183"/>
    </row>
    <row r="880" spans="1:7">
      <c r="A880" s="79"/>
      <c r="B880" s="201"/>
      <c r="C880" s="196"/>
      <c r="D880" s="187"/>
      <c r="E880" s="184"/>
      <c r="F880" s="182"/>
      <c r="G880" s="183"/>
    </row>
    <row r="881" spans="1:7">
      <c r="A881" s="79"/>
      <c r="B881" s="201"/>
      <c r="C881" s="196"/>
      <c r="D881" s="187"/>
      <c r="E881" s="184"/>
      <c r="F881" s="182"/>
      <c r="G881" s="183"/>
    </row>
    <row r="882" spans="1:7">
      <c r="A882" s="79"/>
      <c r="B882" s="201"/>
      <c r="C882" s="196"/>
      <c r="D882" s="187"/>
      <c r="E882" s="184"/>
      <c r="F882" s="182"/>
      <c r="G882" s="183"/>
    </row>
    <row r="883" spans="1:7">
      <c r="A883" s="79"/>
      <c r="B883" s="201"/>
      <c r="C883" s="196"/>
      <c r="D883" s="187"/>
      <c r="E883" s="184"/>
      <c r="F883" s="182"/>
      <c r="G883" s="183"/>
    </row>
    <row r="884" spans="1:7">
      <c r="A884" s="79"/>
      <c r="B884" s="201"/>
      <c r="C884" s="196"/>
      <c r="D884" s="187"/>
      <c r="E884" s="184"/>
      <c r="F884" s="182"/>
      <c r="G884" s="183"/>
    </row>
    <row r="885" spans="1:7">
      <c r="A885" s="79"/>
      <c r="B885" s="201"/>
      <c r="C885" s="196"/>
      <c r="D885" s="187"/>
      <c r="E885" s="184"/>
      <c r="F885" s="182"/>
      <c r="G885" s="183"/>
    </row>
    <row r="886" spans="1:7">
      <c r="A886" s="79"/>
      <c r="B886" s="201"/>
      <c r="C886" s="196"/>
      <c r="D886" s="187"/>
      <c r="E886" s="184"/>
      <c r="F886" s="182"/>
      <c r="G886" s="183"/>
    </row>
    <row r="887" spans="1:7">
      <c r="A887" s="79"/>
      <c r="B887" s="201"/>
      <c r="C887" s="196"/>
      <c r="D887" s="187"/>
      <c r="E887" s="184"/>
      <c r="F887" s="182"/>
      <c r="G887" s="183"/>
    </row>
    <row r="888" spans="1:7">
      <c r="A888" s="79"/>
      <c r="B888" s="201"/>
      <c r="C888" s="196"/>
      <c r="D888" s="187"/>
      <c r="E888" s="184"/>
      <c r="F888" s="182"/>
      <c r="G888" s="183"/>
    </row>
    <row r="889" spans="1:7">
      <c r="A889" s="79"/>
      <c r="B889" s="201"/>
      <c r="C889" s="196"/>
      <c r="D889" s="187"/>
      <c r="E889" s="184"/>
      <c r="F889" s="182"/>
      <c r="G889" s="183"/>
    </row>
    <row r="890" spans="1:7">
      <c r="A890" s="79"/>
      <c r="B890" s="201"/>
      <c r="C890" s="196"/>
      <c r="D890" s="198"/>
      <c r="E890" s="184"/>
      <c r="F890" s="182"/>
      <c r="G890" s="183"/>
    </row>
    <row r="891" spans="1:7">
      <c r="A891" s="79"/>
      <c r="B891" s="201"/>
      <c r="C891" s="196"/>
      <c r="D891" s="198"/>
      <c r="E891" s="184"/>
      <c r="F891" s="182"/>
      <c r="G891" s="183"/>
    </row>
    <row r="892" spans="1:7">
      <c r="A892" s="79"/>
      <c r="B892" s="201"/>
      <c r="C892" s="196"/>
      <c r="D892" s="197"/>
      <c r="E892" s="184"/>
      <c r="F892" s="182"/>
      <c r="G892" s="183"/>
    </row>
    <row r="893" spans="1:7">
      <c r="A893" s="79"/>
      <c r="B893" s="201"/>
      <c r="C893" s="196"/>
      <c r="D893" s="198"/>
      <c r="E893" s="184"/>
      <c r="F893" s="182"/>
      <c r="G893" s="183"/>
    </row>
    <row r="894" spans="1:7">
      <c r="A894" s="79"/>
      <c r="B894" s="201"/>
      <c r="C894" s="196"/>
      <c r="D894" s="198"/>
      <c r="E894" s="184"/>
      <c r="F894" s="182"/>
      <c r="G894" s="183"/>
    </row>
    <row r="895" spans="1:7">
      <c r="A895" s="79"/>
      <c r="B895" s="201"/>
      <c r="C895" s="196"/>
      <c r="D895" s="198"/>
      <c r="E895" s="184"/>
      <c r="F895" s="182"/>
      <c r="G895" s="183"/>
    </row>
    <row r="896" spans="1:7">
      <c r="A896" s="79"/>
      <c r="B896" s="201"/>
      <c r="C896" s="196"/>
      <c r="D896" s="198"/>
      <c r="E896" s="184"/>
      <c r="F896" s="182"/>
      <c r="G896" s="183"/>
    </row>
    <row r="897" spans="1:7">
      <c r="A897" s="79"/>
      <c r="B897" s="201"/>
      <c r="C897" s="196"/>
      <c r="D897" s="198"/>
      <c r="E897" s="184"/>
      <c r="F897" s="182"/>
      <c r="G897" s="183"/>
    </row>
    <row r="898" spans="1:7">
      <c r="A898" s="79"/>
      <c r="B898" s="201"/>
      <c r="C898" s="196"/>
      <c r="D898" s="198"/>
      <c r="E898" s="184"/>
      <c r="F898" s="182"/>
      <c r="G898" s="183"/>
    </row>
    <row r="899" spans="1:7">
      <c r="A899" s="79"/>
      <c r="B899" s="201"/>
      <c r="C899" s="196"/>
      <c r="D899" s="198"/>
      <c r="E899" s="184"/>
      <c r="F899" s="182"/>
      <c r="G899" s="183"/>
    </row>
    <row r="900" spans="1:7">
      <c r="A900" s="79"/>
      <c r="B900" s="201"/>
      <c r="C900" s="196"/>
      <c r="D900" s="198"/>
      <c r="E900" s="184"/>
      <c r="F900" s="182"/>
      <c r="G900" s="183"/>
    </row>
    <row r="901" spans="1:7">
      <c r="A901" s="79"/>
      <c r="B901" s="201"/>
      <c r="C901" s="196"/>
      <c r="D901" s="198"/>
      <c r="E901" s="184"/>
      <c r="F901" s="182"/>
      <c r="G901" s="183"/>
    </row>
    <row r="902" spans="1:7">
      <c r="A902" s="79"/>
      <c r="B902" s="201"/>
      <c r="C902" s="196"/>
      <c r="D902" s="198"/>
      <c r="E902" s="184"/>
      <c r="F902" s="182"/>
      <c r="G902" s="183"/>
    </row>
    <row r="903" spans="1:7">
      <c r="A903" s="79"/>
      <c r="B903" s="201"/>
      <c r="C903" s="196"/>
      <c r="D903" s="198"/>
      <c r="E903" s="184"/>
      <c r="F903" s="182"/>
      <c r="G903" s="183"/>
    </row>
    <row r="904" spans="1:7">
      <c r="A904" s="79"/>
      <c r="B904" s="201"/>
      <c r="C904" s="196"/>
      <c r="D904" s="197"/>
      <c r="E904" s="184"/>
      <c r="F904" s="182"/>
      <c r="G904" s="183"/>
    </row>
    <row r="905" spans="1:7">
      <c r="A905" s="79"/>
      <c r="B905" s="201"/>
      <c r="C905" s="196"/>
      <c r="D905" s="198"/>
      <c r="E905" s="184"/>
      <c r="F905" s="182"/>
      <c r="G905" s="183"/>
    </row>
    <row r="906" spans="1:7">
      <c r="A906" s="79"/>
      <c r="B906" s="201"/>
      <c r="C906" s="196"/>
      <c r="D906" s="198"/>
      <c r="E906" s="184"/>
      <c r="F906" s="182"/>
      <c r="G906" s="183"/>
    </row>
    <row r="907" spans="1:7">
      <c r="A907" s="79"/>
      <c r="B907" s="201"/>
      <c r="C907" s="196"/>
      <c r="D907" s="198"/>
      <c r="E907" s="184"/>
      <c r="F907" s="182"/>
      <c r="G907" s="183"/>
    </row>
    <row r="908" spans="1:7">
      <c r="A908" s="79"/>
      <c r="B908" s="201"/>
      <c r="C908" s="196"/>
      <c r="D908" s="198"/>
      <c r="E908" s="184"/>
      <c r="F908" s="182"/>
      <c r="G908" s="183"/>
    </row>
    <row r="909" spans="1:7">
      <c r="A909" s="79"/>
      <c r="B909" s="201"/>
      <c r="C909" s="196"/>
      <c r="D909" s="198"/>
      <c r="E909" s="184"/>
      <c r="F909" s="182"/>
      <c r="G909" s="183"/>
    </row>
    <row r="910" spans="1:7">
      <c r="A910" s="79"/>
      <c r="B910" s="201"/>
      <c r="C910" s="196"/>
      <c r="D910" s="198"/>
      <c r="E910" s="184"/>
      <c r="F910" s="182"/>
      <c r="G910" s="183"/>
    </row>
    <row r="911" spans="1:7">
      <c r="A911" s="79"/>
      <c r="B911" s="201"/>
      <c r="C911" s="196"/>
      <c r="D911" s="198"/>
      <c r="E911" s="184"/>
      <c r="F911" s="182"/>
      <c r="G911" s="183"/>
    </row>
    <row r="912" spans="1:7">
      <c r="A912" s="79"/>
      <c r="B912" s="201"/>
      <c r="C912" s="196"/>
      <c r="D912" s="198"/>
      <c r="E912" s="184"/>
      <c r="F912" s="182"/>
      <c r="G912" s="183"/>
    </row>
    <row r="913" spans="1:7">
      <c r="A913" s="79"/>
      <c r="B913" s="201"/>
      <c r="C913" s="196"/>
      <c r="D913" s="198"/>
      <c r="E913" s="184"/>
      <c r="F913" s="182"/>
      <c r="G913" s="183"/>
    </row>
    <row r="914" spans="1:7">
      <c r="A914" s="79"/>
      <c r="B914" s="201"/>
      <c r="C914" s="196"/>
      <c r="D914" s="198"/>
      <c r="E914" s="184"/>
      <c r="F914" s="182"/>
      <c r="G914" s="183"/>
    </row>
    <row r="915" spans="1:7">
      <c r="A915" s="79"/>
      <c r="B915" s="201"/>
      <c r="C915" s="196"/>
      <c r="D915" s="197"/>
      <c r="E915" s="184"/>
      <c r="F915" s="182"/>
      <c r="G915" s="183"/>
    </row>
    <row r="916" spans="1:7">
      <c r="A916" s="79"/>
      <c r="B916" s="201"/>
      <c r="C916" s="196"/>
      <c r="D916" s="198"/>
      <c r="E916" s="184"/>
      <c r="F916" s="182"/>
      <c r="G916" s="183"/>
    </row>
    <row r="917" spans="1:7">
      <c r="A917" s="79"/>
      <c r="B917" s="201"/>
      <c r="C917" s="196"/>
      <c r="D917" s="198"/>
      <c r="E917" s="184"/>
      <c r="F917" s="182"/>
      <c r="G917" s="183"/>
    </row>
    <row r="918" spans="1:7">
      <c r="A918" s="79"/>
      <c r="B918" s="201"/>
      <c r="C918" s="196"/>
      <c r="D918" s="198"/>
      <c r="E918" s="184"/>
      <c r="F918" s="182"/>
      <c r="G918" s="183"/>
    </row>
    <row r="919" spans="1:7">
      <c r="A919" s="79"/>
      <c r="B919" s="201"/>
      <c r="C919" s="196"/>
      <c r="D919" s="198"/>
      <c r="E919" s="184"/>
      <c r="F919" s="182"/>
      <c r="G919" s="183"/>
    </row>
    <row r="920" spans="1:7">
      <c r="A920" s="79"/>
      <c r="B920" s="201"/>
      <c r="C920" s="196"/>
      <c r="D920" s="198"/>
      <c r="E920" s="184"/>
      <c r="F920" s="182"/>
      <c r="G920" s="183"/>
    </row>
    <row r="921" spans="1:7">
      <c r="A921" s="79"/>
      <c r="B921" s="201"/>
      <c r="C921" s="196"/>
      <c r="D921" s="198"/>
      <c r="E921" s="184"/>
      <c r="F921" s="182"/>
      <c r="G921" s="183"/>
    </row>
    <row r="922" spans="1:7">
      <c r="A922" s="79"/>
      <c r="B922" s="201"/>
      <c r="C922" s="196"/>
      <c r="D922" s="198"/>
      <c r="E922" s="184"/>
      <c r="F922" s="182"/>
      <c r="G922" s="183"/>
    </row>
    <row r="923" spans="1:7">
      <c r="A923" s="79"/>
      <c r="B923" s="201"/>
      <c r="C923" s="196"/>
      <c r="D923" s="198"/>
      <c r="E923" s="184"/>
      <c r="F923" s="182"/>
      <c r="G923" s="183"/>
    </row>
    <row r="924" spans="1:7">
      <c r="A924" s="79"/>
      <c r="B924" s="201"/>
      <c r="C924" s="196"/>
      <c r="D924" s="198"/>
      <c r="E924" s="184"/>
      <c r="F924" s="182"/>
      <c r="G924" s="183"/>
    </row>
    <row r="925" spans="1:7">
      <c r="A925" s="79"/>
      <c r="B925" s="201"/>
      <c r="C925" s="196"/>
      <c r="D925" s="198"/>
      <c r="E925" s="184"/>
      <c r="F925" s="182"/>
      <c r="G925" s="183"/>
    </row>
    <row r="926" spans="1:7">
      <c r="A926" s="79"/>
      <c r="B926" s="201"/>
      <c r="C926" s="196"/>
      <c r="D926" s="197"/>
      <c r="E926" s="184"/>
      <c r="F926" s="182"/>
      <c r="G926" s="183"/>
    </row>
    <row r="927" spans="1:7">
      <c r="A927" s="79"/>
      <c r="B927" s="201"/>
      <c r="C927" s="196"/>
      <c r="D927" s="198"/>
      <c r="E927" s="184"/>
      <c r="F927" s="182"/>
      <c r="G927" s="183"/>
    </row>
    <row r="928" spans="1:7">
      <c r="A928" s="79"/>
      <c r="B928" s="201"/>
      <c r="C928" s="196"/>
      <c r="D928" s="198"/>
      <c r="E928" s="184"/>
      <c r="F928" s="182"/>
      <c r="G928" s="183"/>
    </row>
    <row r="929" spans="1:7">
      <c r="A929" s="79"/>
      <c r="B929" s="201"/>
      <c r="C929" s="196"/>
      <c r="D929" s="198"/>
      <c r="E929" s="184"/>
      <c r="F929" s="182"/>
      <c r="G929" s="183"/>
    </row>
    <row r="930" spans="1:7">
      <c r="A930" s="79"/>
      <c r="B930" s="201"/>
      <c r="C930" s="196"/>
      <c r="D930" s="198"/>
      <c r="E930" s="184"/>
      <c r="F930" s="182"/>
      <c r="G930" s="183"/>
    </row>
    <row r="931" spans="1:7">
      <c r="A931" s="79"/>
      <c r="B931" s="201"/>
      <c r="C931" s="196"/>
      <c r="D931" s="208"/>
      <c r="E931" s="184"/>
      <c r="F931" s="182"/>
      <c r="G931" s="183"/>
    </row>
    <row r="932" spans="1:7">
      <c r="A932" s="79"/>
      <c r="B932" s="201"/>
      <c r="C932" s="196"/>
      <c r="D932" s="198"/>
      <c r="E932" s="184"/>
      <c r="F932" s="182"/>
      <c r="G932" s="183"/>
    </row>
    <row r="933" spans="1:7">
      <c r="A933" s="79"/>
      <c r="B933" s="201"/>
      <c r="C933" s="196"/>
      <c r="D933" s="198"/>
      <c r="E933" s="184"/>
      <c r="F933" s="182"/>
      <c r="G933" s="183"/>
    </row>
    <row r="934" spans="1:7">
      <c r="A934" s="79"/>
      <c r="B934" s="201"/>
      <c r="C934" s="196"/>
      <c r="D934" s="198"/>
      <c r="E934" s="184"/>
      <c r="F934" s="182"/>
      <c r="G934" s="183"/>
    </row>
    <row r="935" spans="1:7">
      <c r="A935" s="79"/>
      <c r="B935" s="201"/>
      <c r="C935" s="196"/>
      <c r="D935" s="198"/>
      <c r="E935" s="184"/>
      <c r="F935" s="182"/>
      <c r="G935" s="183"/>
    </row>
    <row r="936" spans="1:7">
      <c r="A936" s="79"/>
      <c r="B936" s="201"/>
      <c r="C936" s="196"/>
      <c r="D936" s="198"/>
      <c r="E936" s="184"/>
      <c r="F936" s="182"/>
      <c r="G936" s="183"/>
    </row>
    <row r="937" spans="1:7">
      <c r="A937" s="79"/>
      <c r="B937" s="201"/>
      <c r="C937" s="196"/>
      <c r="D937" s="197"/>
      <c r="E937" s="184"/>
      <c r="F937" s="182"/>
      <c r="G937" s="183"/>
    </row>
    <row r="938" spans="1:7">
      <c r="A938" s="79"/>
      <c r="B938" s="201"/>
      <c r="C938" s="196"/>
      <c r="D938" s="198"/>
      <c r="E938" s="184"/>
      <c r="F938" s="182"/>
      <c r="G938" s="183"/>
    </row>
    <row r="939" spans="1:7">
      <c r="A939" s="79"/>
      <c r="B939" s="201"/>
      <c r="C939" s="196"/>
      <c r="D939" s="198"/>
      <c r="E939" s="184"/>
      <c r="F939" s="182"/>
      <c r="G939" s="183"/>
    </row>
    <row r="940" spans="1:7">
      <c r="A940" s="79"/>
      <c r="B940" s="201"/>
      <c r="C940" s="196"/>
      <c r="D940" s="198"/>
      <c r="E940" s="184"/>
      <c r="F940" s="182"/>
      <c r="G940" s="183"/>
    </row>
    <row r="941" spans="1:7">
      <c r="A941" s="79"/>
      <c r="B941" s="201"/>
      <c r="C941" s="196"/>
      <c r="D941" s="198"/>
      <c r="E941" s="184"/>
      <c r="F941" s="182"/>
      <c r="G941" s="183"/>
    </row>
    <row r="942" spans="1:7">
      <c r="A942" s="79"/>
      <c r="B942" s="201"/>
      <c r="C942" s="196"/>
      <c r="D942" s="198"/>
      <c r="E942" s="184"/>
      <c r="F942" s="182"/>
      <c r="G942" s="183"/>
    </row>
    <row r="943" spans="1:7">
      <c r="A943" s="79"/>
      <c r="B943" s="201"/>
      <c r="C943" s="196"/>
      <c r="D943" s="198"/>
      <c r="E943" s="184"/>
      <c r="F943" s="182"/>
      <c r="G943" s="183"/>
    </row>
    <row r="944" spans="1:7">
      <c r="A944" s="79"/>
      <c r="B944" s="201"/>
      <c r="C944" s="196"/>
      <c r="D944" s="198"/>
      <c r="E944" s="184"/>
      <c r="F944" s="182"/>
      <c r="G944" s="183"/>
    </row>
    <row r="945" spans="1:7">
      <c r="A945" s="79"/>
      <c r="B945" s="201"/>
      <c r="C945" s="196"/>
      <c r="D945" s="198"/>
      <c r="E945" s="184"/>
      <c r="F945" s="182"/>
      <c r="G945" s="183"/>
    </row>
    <row r="946" spans="1:7">
      <c r="A946" s="79"/>
      <c r="B946" s="201"/>
      <c r="C946" s="196"/>
      <c r="D946" s="198"/>
      <c r="E946" s="184"/>
      <c r="F946" s="182"/>
      <c r="G946" s="183"/>
    </row>
    <row r="947" spans="1:7">
      <c r="A947" s="79"/>
      <c r="B947" s="201"/>
      <c r="C947" s="196"/>
      <c r="D947" s="198"/>
      <c r="E947" s="184"/>
      <c r="F947" s="182"/>
      <c r="G947" s="183"/>
    </row>
    <row r="948" spans="1:7">
      <c r="A948" s="79"/>
      <c r="B948" s="201"/>
      <c r="C948" s="196"/>
      <c r="D948" s="198"/>
      <c r="E948" s="184"/>
      <c r="F948" s="182"/>
      <c r="G948" s="183"/>
    </row>
    <row r="949" spans="1:7">
      <c r="A949" s="79"/>
      <c r="B949" s="201"/>
      <c r="C949" s="196"/>
      <c r="D949" s="197"/>
      <c r="E949" s="184"/>
      <c r="F949" s="182"/>
      <c r="G949" s="183"/>
    </row>
    <row r="950" spans="1:7">
      <c r="A950" s="79"/>
      <c r="B950" s="201"/>
      <c r="C950" s="196"/>
      <c r="D950" s="198"/>
      <c r="E950" s="184"/>
      <c r="F950" s="182"/>
      <c r="G950" s="183"/>
    </row>
    <row r="951" spans="1:7">
      <c r="A951" s="79"/>
      <c r="B951" s="201"/>
      <c r="C951" s="196"/>
      <c r="D951" s="198"/>
      <c r="E951" s="184"/>
      <c r="F951" s="182"/>
      <c r="G951" s="183"/>
    </row>
    <row r="952" spans="1:7">
      <c r="A952" s="79"/>
      <c r="B952" s="201"/>
      <c r="C952" s="196"/>
      <c r="D952" s="198"/>
      <c r="E952" s="184"/>
      <c r="F952" s="182"/>
      <c r="G952" s="183"/>
    </row>
    <row r="953" spans="1:7">
      <c r="A953" s="79"/>
      <c r="B953" s="201"/>
      <c r="C953" s="196"/>
      <c r="D953" s="208"/>
      <c r="E953" s="184"/>
      <c r="F953" s="182"/>
      <c r="G953" s="183"/>
    </row>
    <row r="954" spans="1:7">
      <c r="A954" s="79"/>
      <c r="B954" s="201"/>
      <c r="C954" s="196"/>
      <c r="D954" s="198"/>
      <c r="E954" s="184"/>
      <c r="F954" s="182"/>
      <c r="G954" s="183"/>
    </row>
    <row r="955" spans="1:7">
      <c r="A955" s="79"/>
      <c r="B955" s="201"/>
      <c r="C955" s="196"/>
      <c r="D955" s="198"/>
      <c r="E955" s="184"/>
      <c r="F955" s="182"/>
      <c r="G955" s="183"/>
    </row>
    <row r="956" spans="1:7">
      <c r="A956" s="79"/>
      <c r="B956" s="201"/>
      <c r="C956" s="196"/>
      <c r="D956" s="198"/>
      <c r="E956" s="184"/>
      <c r="F956" s="182"/>
      <c r="G956" s="183"/>
    </row>
    <row r="957" spans="1:7">
      <c r="A957" s="79"/>
      <c r="B957" s="201"/>
      <c r="C957" s="196"/>
      <c r="D957" s="198"/>
      <c r="E957" s="184"/>
      <c r="F957" s="182"/>
      <c r="G957" s="183"/>
    </row>
    <row r="958" spans="1:7">
      <c r="A958" s="79"/>
      <c r="B958" s="201"/>
      <c r="C958" s="196"/>
      <c r="D958" s="198"/>
      <c r="E958" s="184"/>
      <c r="F958" s="182"/>
      <c r="G958" s="183"/>
    </row>
    <row r="959" spans="1:7">
      <c r="A959" s="79"/>
      <c r="B959" s="201"/>
      <c r="C959" s="196"/>
      <c r="D959" s="197"/>
      <c r="E959" s="184"/>
      <c r="F959" s="182"/>
      <c r="G959" s="183"/>
    </row>
    <row r="960" spans="1:7">
      <c r="A960" s="79"/>
      <c r="B960" s="201"/>
      <c r="C960" s="196"/>
      <c r="D960" s="198"/>
      <c r="E960" s="184"/>
      <c r="F960" s="182"/>
      <c r="G960" s="183"/>
    </row>
    <row r="961" spans="1:7">
      <c r="A961" s="79"/>
      <c r="B961" s="201"/>
      <c r="C961" s="196"/>
      <c r="D961" s="198"/>
      <c r="E961" s="184"/>
      <c r="F961" s="182"/>
      <c r="G961" s="183"/>
    </row>
    <row r="962" spans="1:7">
      <c r="A962" s="79"/>
      <c r="B962" s="201"/>
      <c r="C962" s="196"/>
      <c r="D962" s="198"/>
      <c r="E962" s="184"/>
      <c r="F962" s="182"/>
      <c r="G962" s="183"/>
    </row>
    <row r="963" spans="1:7">
      <c r="A963" s="79"/>
      <c r="B963" s="201"/>
      <c r="C963" s="196"/>
      <c r="D963" s="198"/>
      <c r="E963" s="184"/>
      <c r="F963" s="182"/>
      <c r="G963" s="183"/>
    </row>
    <row r="964" spans="1:7">
      <c r="A964" s="79"/>
      <c r="B964" s="201"/>
      <c r="C964" s="196"/>
      <c r="D964" s="208"/>
      <c r="E964" s="184"/>
      <c r="F964" s="182"/>
      <c r="G964" s="183"/>
    </row>
    <row r="965" spans="1:7">
      <c r="A965" s="79"/>
      <c r="B965" s="201"/>
      <c r="C965" s="196"/>
      <c r="D965" s="198"/>
      <c r="E965" s="184"/>
      <c r="F965" s="182"/>
      <c r="G965" s="183"/>
    </row>
    <row r="966" spans="1:7">
      <c r="A966" s="79"/>
      <c r="B966" s="201"/>
      <c r="C966" s="196"/>
      <c r="D966" s="198"/>
      <c r="E966" s="184"/>
      <c r="F966" s="182"/>
      <c r="G966" s="183"/>
    </row>
    <row r="967" spans="1:7">
      <c r="A967" s="79"/>
      <c r="B967" s="201"/>
      <c r="C967" s="196"/>
      <c r="D967" s="198"/>
      <c r="E967" s="184"/>
      <c r="F967" s="182"/>
      <c r="G967" s="183"/>
    </row>
    <row r="968" spans="1:7">
      <c r="A968" s="79"/>
      <c r="B968" s="201"/>
      <c r="C968" s="196"/>
      <c r="D968" s="198"/>
      <c r="E968" s="184"/>
      <c r="F968" s="182"/>
      <c r="G968" s="183"/>
    </row>
    <row r="969" spans="1:7">
      <c r="A969" s="79"/>
      <c r="B969" s="201"/>
      <c r="C969" s="196"/>
      <c r="D969" s="198"/>
      <c r="E969" s="184"/>
      <c r="F969" s="182"/>
      <c r="G969" s="183"/>
    </row>
    <row r="970" spans="1:7">
      <c r="A970" s="79"/>
      <c r="B970" s="201"/>
      <c r="C970" s="196"/>
      <c r="D970" s="197"/>
      <c r="E970" s="184"/>
      <c r="F970" s="182"/>
      <c r="G970" s="183"/>
    </row>
    <row r="971" spans="1:7">
      <c r="A971" s="79"/>
      <c r="B971" s="201"/>
      <c r="C971" s="196"/>
      <c r="D971" s="198"/>
      <c r="E971" s="184"/>
      <c r="F971" s="182"/>
      <c r="G971" s="183"/>
    </row>
    <row r="972" spans="1:7">
      <c r="A972" s="79"/>
      <c r="B972" s="201"/>
      <c r="C972" s="196"/>
      <c r="D972" s="198"/>
      <c r="E972" s="184"/>
      <c r="F972" s="182"/>
      <c r="G972" s="183"/>
    </row>
    <row r="973" spans="1:7">
      <c r="A973" s="79"/>
      <c r="B973" s="201"/>
      <c r="C973" s="196"/>
      <c r="D973" s="198"/>
      <c r="E973" s="184"/>
      <c r="F973" s="182"/>
      <c r="G973" s="183"/>
    </row>
    <row r="974" spans="1:7">
      <c r="A974" s="79"/>
      <c r="B974" s="201"/>
      <c r="C974" s="196"/>
      <c r="D974" s="198"/>
      <c r="E974" s="184"/>
      <c r="F974" s="182"/>
      <c r="G974" s="183"/>
    </row>
    <row r="975" spans="1:7">
      <c r="A975" s="79"/>
      <c r="B975" s="201"/>
      <c r="C975" s="196"/>
      <c r="D975" s="208"/>
      <c r="E975" s="184"/>
      <c r="F975" s="182"/>
      <c r="G975" s="183"/>
    </row>
    <row r="976" spans="1:7">
      <c r="A976" s="79"/>
      <c r="B976" s="201"/>
      <c r="C976" s="196"/>
      <c r="D976" s="198"/>
      <c r="E976" s="184"/>
      <c r="F976" s="182"/>
      <c r="G976" s="183"/>
    </row>
    <row r="977" spans="1:7">
      <c r="A977" s="79"/>
      <c r="B977" s="201"/>
      <c r="C977" s="196"/>
      <c r="D977" s="198"/>
      <c r="E977" s="184"/>
      <c r="F977" s="182"/>
      <c r="G977" s="183"/>
    </row>
    <row r="978" spans="1:7">
      <c r="A978" s="79"/>
      <c r="B978" s="201"/>
      <c r="C978" s="196"/>
      <c r="D978" s="198"/>
      <c r="E978" s="184"/>
      <c r="F978" s="182"/>
      <c r="G978" s="183"/>
    </row>
    <row r="979" spans="1:7">
      <c r="A979" s="79"/>
      <c r="B979" s="201"/>
      <c r="C979" s="196"/>
      <c r="D979" s="198"/>
      <c r="E979" s="184"/>
      <c r="F979" s="182"/>
      <c r="G979" s="183"/>
    </row>
    <row r="980" spans="1:7">
      <c r="A980" s="79"/>
      <c r="B980" s="201"/>
      <c r="C980" s="196"/>
      <c r="D980" s="197"/>
      <c r="E980" s="184"/>
      <c r="F980" s="182"/>
      <c r="G980" s="183"/>
    </row>
    <row r="981" spans="1:7">
      <c r="A981" s="79"/>
      <c r="B981" s="201"/>
      <c r="C981" s="196"/>
      <c r="D981" s="198"/>
      <c r="E981" s="184"/>
      <c r="F981" s="182"/>
      <c r="G981" s="183"/>
    </row>
    <row r="982" spans="1:7">
      <c r="A982" s="79"/>
      <c r="B982" s="201"/>
      <c r="C982" s="196"/>
      <c r="D982" s="198"/>
      <c r="E982" s="184"/>
      <c r="F982" s="182"/>
      <c r="G982" s="183"/>
    </row>
    <row r="983" spans="1:7">
      <c r="A983" s="79"/>
      <c r="B983" s="201"/>
      <c r="C983" s="196"/>
      <c r="D983" s="198"/>
      <c r="E983" s="184"/>
      <c r="F983" s="182"/>
      <c r="G983" s="183"/>
    </row>
    <row r="984" spans="1:7">
      <c r="A984" s="79"/>
      <c r="B984" s="201"/>
      <c r="C984" s="196"/>
      <c r="D984" s="208"/>
      <c r="E984" s="184"/>
      <c r="F984" s="182"/>
      <c r="G984" s="183"/>
    </row>
    <row r="985" spans="1:7">
      <c r="A985" s="79"/>
      <c r="B985" s="201"/>
      <c r="C985" s="196"/>
      <c r="D985" s="198"/>
      <c r="E985" s="184"/>
      <c r="F985" s="182"/>
      <c r="G985" s="183"/>
    </row>
    <row r="986" spans="1:7">
      <c r="A986" s="79"/>
      <c r="B986" s="201"/>
      <c r="C986" s="196"/>
      <c r="D986" s="198"/>
      <c r="E986" s="184"/>
      <c r="F986" s="182"/>
      <c r="G986" s="183"/>
    </row>
    <row r="987" spans="1:7">
      <c r="A987" s="79"/>
      <c r="B987" s="201"/>
      <c r="C987" s="196"/>
      <c r="D987" s="198"/>
      <c r="E987" s="184"/>
      <c r="F987" s="182"/>
      <c r="G987" s="183"/>
    </row>
    <row r="988" spans="1:7">
      <c r="A988" s="79"/>
      <c r="B988" s="201"/>
      <c r="C988" s="196"/>
      <c r="D988" s="197"/>
      <c r="E988" s="184"/>
      <c r="F988" s="182"/>
      <c r="G988" s="183"/>
    </row>
    <row r="989" spans="1:7">
      <c r="A989" s="79"/>
      <c r="B989" s="201"/>
      <c r="C989" s="196"/>
      <c r="D989" s="198"/>
      <c r="E989" s="184"/>
      <c r="F989" s="182"/>
      <c r="G989" s="183"/>
    </row>
    <row r="990" spans="1:7">
      <c r="A990" s="79"/>
      <c r="B990" s="201"/>
      <c r="C990" s="196"/>
      <c r="D990" s="198"/>
      <c r="E990" s="184"/>
      <c r="F990" s="182"/>
      <c r="G990" s="183"/>
    </row>
    <row r="991" spans="1:7">
      <c r="A991" s="79"/>
      <c r="B991" s="201"/>
      <c r="C991" s="196"/>
      <c r="D991" s="198"/>
      <c r="E991" s="184"/>
      <c r="F991" s="182"/>
      <c r="G991" s="183"/>
    </row>
    <row r="992" spans="1:7">
      <c r="A992" s="79"/>
      <c r="B992" s="201"/>
      <c r="C992" s="196"/>
      <c r="D992" s="198"/>
      <c r="E992" s="184"/>
      <c r="F992" s="182"/>
      <c r="G992" s="183"/>
    </row>
    <row r="993" spans="1:7">
      <c r="A993" s="79"/>
      <c r="B993" s="201"/>
      <c r="C993" s="196"/>
      <c r="D993" s="198"/>
      <c r="E993" s="184"/>
      <c r="F993" s="182"/>
      <c r="G993" s="183"/>
    </row>
    <row r="994" spans="1:7">
      <c r="A994" s="79"/>
      <c r="B994" s="201"/>
      <c r="C994" s="196"/>
      <c r="D994" s="198"/>
      <c r="E994" s="184"/>
      <c r="F994" s="182"/>
      <c r="G994" s="183"/>
    </row>
    <row r="995" spans="1:7">
      <c r="A995" s="79"/>
      <c r="B995" s="201"/>
      <c r="C995" s="196"/>
      <c r="D995" s="198"/>
      <c r="E995" s="184"/>
      <c r="F995" s="182"/>
      <c r="G995" s="183"/>
    </row>
    <row r="996" spans="1:7">
      <c r="A996" s="79"/>
      <c r="B996" s="201"/>
      <c r="C996" s="196"/>
      <c r="D996" s="198"/>
      <c r="E996" s="184"/>
      <c r="F996" s="182"/>
      <c r="G996" s="183"/>
    </row>
    <row r="997" spans="1:7">
      <c r="A997" s="79"/>
      <c r="B997" s="201"/>
      <c r="C997" s="196"/>
      <c r="D997" s="197"/>
      <c r="E997" s="184"/>
      <c r="F997" s="182"/>
      <c r="G997" s="183"/>
    </row>
    <row r="998" spans="1:7">
      <c r="A998" s="79"/>
      <c r="B998" s="201"/>
      <c r="C998" s="196"/>
      <c r="D998" s="198"/>
      <c r="E998" s="184"/>
      <c r="F998" s="182"/>
      <c r="G998" s="183"/>
    </row>
    <row r="999" spans="1:7">
      <c r="A999" s="79"/>
      <c r="B999" s="201"/>
      <c r="C999" s="196"/>
      <c r="D999" s="198"/>
      <c r="E999" s="184"/>
      <c r="F999" s="182"/>
      <c r="G999" s="183"/>
    </row>
    <row r="1000" spans="1:7">
      <c r="A1000" s="79"/>
      <c r="B1000" s="201"/>
      <c r="C1000" s="196"/>
      <c r="D1000" s="198"/>
      <c r="E1000" s="184"/>
      <c r="F1000" s="182"/>
      <c r="G1000" s="183"/>
    </row>
    <row r="1001" spans="1:7">
      <c r="A1001" s="79"/>
      <c r="B1001" s="201"/>
      <c r="C1001" s="196"/>
      <c r="D1001" s="198"/>
      <c r="E1001" s="184"/>
      <c r="F1001" s="182"/>
      <c r="G1001" s="183"/>
    </row>
    <row r="1002" spans="1:7">
      <c r="A1002" s="79"/>
      <c r="B1002" s="201"/>
      <c r="C1002" s="196"/>
      <c r="D1002" s="197"/>
      <c r="E1002" s="184"/>
      <c r="F1002" s="182"/>
      <c r="G1002" s="183"/>
    </row>
    <row r="1003" spans="1:7">
      <c r="A1003" s="79"/>
      <c r="B1003" s="201"/>
      <c r="C1003" s="196"/>
      <c r="D1003" s="197"/>
      <c r="E1003" s="184"/>
      <c r="F1003" s="182"/>
      <c r="G1003" s="183"/>
    </row>
    <row r="1004" spans="1:7">
      <c r="A1004" s="79"/>
      <c r="B1004" s="201"/>
      <c r="C1004" s="196"/>
      <c r="D1004" s="198"/>
      <c r="E1004" s="184"/>
      <c r="F1004" s="182"/>
      <c r="G1004" s="183"/>
    </row>
    <row r="1005" spans="1:7">
      <c r="A1005" s="79"/>
      <c r="B1005" s="201"/>
      <c r="C1005" s="196"/>
      <c r="D1005" s="198"/>
      <c r="E1005" s="184"/>
      <c r="F1005" s="182"/>
      <c r="G1005" s="183"/>
    </row>
    <row r="1006" spans="1:7">
      <c r="A1006" s="79"/>
      <c r="B1006" s="201"/>
      <c r="C1006" s="196"/>
      <c r="D1006" s="198"/>
      <c r="E1006" s="184"/>
      <c r="F1006" s="182"/>
      <c r="G1006" s="183"/>
    </row>
    <row r="1007" spans="1:7">
      <c r="A1007" s="79"/>
      <c r="B1007" s="201"/>
      <c r="C1007" s="196"/>
      <c r="D1007" s="198"/>
      <c r="E1007" s="184"/>
      <c r="F1007" s="182"/>
      <c r="G1007" s="183"/>
    </row>
    <row r="1008" spans="1:7">
      <c r="A1008" s="79"/>
      <c r="B1008" s="201"/>
      <c r="C1008" s="196"/>
      <c r="D1008" s="198"/>
      <c r="E1008" s="184"/>
      <c r="F1008" s="182"/>
      <c r="G1008" s="183"/>
    </row>
    <row r="1009" spans="1:7">
      <c r="A1009" s="79"/>
      <c r="B1009" s="201"/>
      <c r="C1009" s="196"/>
      <c r="D1009" s="198"/>
      <c r="E1009" s="184"/>
      <c r="F1009" s="182"/>
      <c r="G1009" s="183"/>
    </row>
    <row r="1010" spans="1:7">
      <c r="A1010" s="79"/>
      <c r="B1010" s="201"/>
      <c r="C1010" s="196"/>
      <c r="D1010" s="198"/>
      <c r="E1010" s="184"/>
      <c r="F1010" s="182"/>
      <c r="G1010" s="183"/>
    </row>
    <row r="1011" spans="1:7" ht="17" thickBot="1">
      <c r="A1011" s="79"/>
      <c r="B1011" s="201"/>
      <c r="C1011" s="196"/>
      <c r="D1011" s="197"/>
      <c r="E1011" s="184"/>
      <c r="F1011" s="182"/>
      <c r="G1011" s="183"/>
    </row>
    <row r="1012" spans="1:7" ht="17" thickBot="1">
      <c r="A1012" s="79"/>
      <c r="B1012" s="199"/>
      <c r="C1012" s="196"/>
      <c r="D1012" s="198"/>
      <c r="E1012" s="192"/>
      <c r="F1012" s="200"/>
      <c r="G1012" s="194"/>
    </row>
    <row r="1013" spans="1:7">
      <c r="A1013" s="79"/>
      <c r="B1013" s="201"/>
      <c r="C1013" s="196"/>
      <c r="D1013" s="198"/>
      <c r="E1013" s="184"/>
      <c r="F1013" s="182"/>
      <c r="G1013" s="183"/>
    </row>
    <row r="1014" spans="1:7">
      <c r="A1014" s="79"/>
      <c r="B1014" s="201"/>
      <c r="C1014" s="196"/>
      <c r="D1014" s="198"/>
      <c r="E1014" s="184"/>
      <c r="F1014" s="182"/>
      <c r="G1014" s="183"/>
    </row>
    <row r="1015" spans="1:7">
      <c r="A1015" s="79"/>
      <c r="B1015" s="201"/>
      <c r="C1015" s="196"/>
      <c r="D1015" s="198"/>
      <c r="E1015" s="184"/>
      <c r="F1015" s="182"/>
      <c r="G1015" s="183"/>
    </row>
    <row r="1016" spans="1:7">
      <c r="A1016" s="79"/>
      <c r="B1016" s="201"/>
      <c r="C1016" s="196"/>
      <c r="D1016" s="198"/>
      <c r="E1016" s="184"/>
      <c r="F1016" s="182"/>
      <c r="G1016" s="183"/>
    </row>
    <row r="1017" spans="1:7">
      <c r="A1017" s="79"/>
      <c r="B1017" s="201"/>
      <c r="C1017" s="196"/>
      <c r="D1017" s="198"/>
      <c r="E1017" s="184"/>
      <c r="F1017" s="182"/>
      <c r="G1017" s="183"/>
    </row>
    <row r="1018" spans="1:7">
      <c r="A1018" s="79"/>
      <c r="B1018" s="201"/>
      <c r="C1018" s="196"/>
      <c r="D1018" s="198"/>
      <c r="E1018" s="184"/>
      <c r="F1018" s="182"/>
      <c r="G1018" s="183"/>
    </row>
    <row r="1019" spans="1:7">
      <c r="A1019" s="79"/>
      <c r="B1019" s="201"/>
      <c r="C1019" s="196"/>
      <c r="D1019" s="198"/>
      <c r="E1019" s="184"/>
      <c r="F1019" s="182"/>
      <c r="G1019" s="183"/>
    </row>
    <row r="1020" spans="1:7">
      <c r="A1020" s="79"/>
      <c r="B1020" s="201"/>
      <c r="C1020" s="196"/>
      <c r="D1020" s="198"/>
      <c r="E1020" s="184"/>
      <c r="F1020" s="182"/>
      <c r="G1020" s="183"/>
    </row>
    <row r="1021" spans="1:7">
      <c r="A1021" s="79"/>
      <c r="B1021" s="201"/>
      <c r="C1021" s="196"/>
      <c r="D1021" s="197"/>
      <c r="E1021" s="184"/>
      <c r="F1021" s="182"/>
      <c r="G1021" s="183"/>
    </row>
    <row r="1022" spans="1:7">
      <c r="A1022" s="79"/>
      <c r="B1022" s="201"/>
      <c r="C1022" s="196"/>
      <c r="D1022" s="198"/>
      <c r="E1022" s="184"/>
      <c r="F1022" s="182"/>
      <c r="G1022" s="183"/>
    </row>
    <row r="1023" spans="1:7">
      <c r="A1023" s="79"/>
      <c r="B1023" s="201"/>
      <c r="C1023" s="196"/>
      <c r="D1023" s="198"/>
      <c r="E1023" s="184"/>
      <c r="F1023" s="182"/>
      <c r="G1023" s="183"/>
    </row>
    <row r="1024" spans="1:7">
      <c r="A1024" s="79"/>
      <c r="B1024" s="201"/>
      <c r="C1024" s="196"/>
      <c r="D1024" s="198"/>
      <c r="E1024" s="184"/>
      <c r="F1024" s="182"/>
      <c r="G1024" s="183"/>
    </row>
    <row r="1025" spans="1:7">
      <c r="A1025" s="79"/>
      <c r="B1025" s="201"/>
      <c r="C1025" s="196"/>
      <c r="D1025" s="198"/>
      <c r="E1025" s="184"/>
      <c r="F1025" s="182"/>
      <c r="G1025" s="183"/>
    </row>
    <row r="1026" spans="1:7">
      <c r="A1026" s="79"/>
      <c r="B1026" s="201"/>
      <c r="C1026" s="196"/>
      <c r="D1026" s="198"/>
      <c r="E1026" s="184"/>
      <c r="F1026" s="182"/>
      <c r="G1026" s="183"/>
    </row>
    <row r="1027" spans="1:7">
      <c r="A1027" s="79"/>
      <c r="B1027" s="201"/>
      <c r="C1027" s="196"/>
      <c r="D1027" s="198"/>
      <c r="E1027" s="184"/>
      <c r="F1027" s="182"/>
      <c r="G1027" s="183"/>
    </row>
    <row r="1028" spans="1:7">
      <c r="A1028" s="79"/>
      <c r="B1028" s="201"/>
      <c r="C1028" s="196"/>
      <c r="D1028" s="198"/>
      <c r="E1028" s="184"/>
      <c r="F1028" s="182"/>
      <c r="G1028" s="183"/>
    </row>
    <row r="1029" spans="1:7">
      <c r="A1029" s="79"/>
      <c r="B1029" s="201"/>
      <c r="C1029" s="196"/>
      <c r="D1029" s="198"/>
      <c r="E1029" s="184"/>
      <c r="F1029" s="182"/>
      <c r="G1029" s="183"/>
    </row>
    <row r="1030" spans="1:7">
      <c r="A1030" s="79"/>
      <c r="B1030" s="201"/>
      <c r="C1030" s="196"/>
      <c r="D1030" s="197"/>
      <c r="E1030" s="184"/>
      <c r="F1030" s="182"/>
      <c r="G1030" s="183"/>
    </row>
    <row r="1031" spans="1:7">
      <c r="A1031" s="79"/>
      <c r="B1031" s="201"/>
      <c r="C1031" s="196"/>
      <c r="D1031" s="198"/>
      <c r="E1031" s="184"/>
      <c r="F1031" s="182"/>
      <c r="G1031" s="183"/>
    </row>
    <row r="1032" spans="1:7">
      <c r="A1032" s="79"/>
      <c r="B1032" s="201"/>
      <c r="C1032" s="196"/>
      <c r="D1032" s="198"/>
      <c r="E1032" s="184"/>
      <c r="F1032" s="182"/>
      <c r="G1032" s="183"/>
    </row>
    <row r="1033" spans="1:7">
      <c r="A1033" s="79"/>
      <c r="B1033" s="201"/>
      <c r="C1033" s="196"/>
      <c r="D1033" s="198"/>
      <c r="E1033" s="184"/>
      <c r="F1033" s="182"/>
      <c r="G1033" s="183"/>
    </row>
    <row r="1034" spans="1:7">
      <c r="A1034" s="79"/>
      <c r="B1034" s="201"/>
      <c r="C1034" s="196"/>
      <c r="D1034" s="198"/>
      <c r="E1034" s="184"/>
      <c r="F1034" s="182"/>
      <c r="G1034" s="183"/>
    </row>
    <row r="1035" spans="1:7">
      <c r="A1035" s="79"/>
      <c r="B1035" s="201"/>
      <c r="C1035" s="196"/>
      <c r="D1035" s="198"/>
      <c r="E1035" s="184"/>
      <c r="F1035" s="182"/>
      <c r="G1035" s="183"/>
    </row>
    <row r="1036" spans="1:7">
      <c r="A1036" s="79"/>
      <c r="B1036" s="201"/>
      <c r="C1036" s="196"/>
      <c r="D1036" s="198"/>
      <c r="E1036" s="184"/>
      <c r="F1036" s="182"/>
      <c r="G1036" s="183"/>
    </row>
    <row r="1037" spans="1:7">
      <c r="A1037" s="79"/>
      <c r="B1037" s="201"/>
      <c r="C1037" s="196"/>
      <c r="D1037" s="198"/>
      <c r="E1037" s="184"/>
      <c r="F1037" s="182"/>
      <c r="G1037" s="183"/>
    </row>
    <row r="1038" spans="1:7">
      <c r="A1038" s="79"/>
      <c r="B1038" s="201"/>
      <c r="C1038" s="196"/>
      <c r="D1038" s="197"/>
      <c r="E1038" s="184"/>
      <c r="F1038" s="182"/>
      <c r="G1038" s="183"/>
    </row>
    <row r="1039" spans="1:7">
      <c r="A1039" s="79"/>
      <c r="B1039" s="201"/>
      <c r="C1039" s="196"/>
      <c r="D1039" s="198"/>
      <c r="E1039" s="184"/>
      <c r="F1039" s="182"/>
      <c r="G1039" s="183"/>
    </row>
    <row r="1040" spans="1:7">
      <c r="A1040" s="79"/>
      <c r="B1040" s="201"/>
      <c r="C1040" s="196"/>
      <c r="D1040" s="198"/>
      <c r="E1040" s="184"/>
      <c r="F1040" s="182"/>
      <c r="G1040" s="183"/>
    </row>
    <row r="1041" spans="1:7">
      <c r="A1041" s="79"/>
      <c r="B1041" s="201"/>
      <c r="C1041" s="196"/>
      <c r="D1041" s="198"/>
      <c r="E1041" s="184"/>
      <c r="F1041" s="182"/>
      <c r="G1041" s="183"/>
    </row>
    <row r="1042" spans="1:7">
      <c r="A1042" s="79"/>
      <c r="B1042" s="201"/>
      <c r="C1042" s="196"/>
      <c r="D1042" s="198"/>
      <c r="E1042" s="184"/>
      <c r="F1042" s="182"/>
      <c r="G1042" s="183"/>
    </row>
    <row r="1043" spans="1:7">
      <c r="A1043" s="79"/>
      <c r="B1043" s="201"/>
      <c r="C1043" s="196"/>
      <c r="D1043" s="198"/>
      <c r="E1043" s="184"/>
      <c r="F1043" s="182"/>
      <c r="G1043" s="183"/>
    </row>
    <row r="1044" spans="1:7">
      <c r="A1044" s="79"/>
      <c r="B1044" s="201"/>
      <c r="C1044" s="196"/>
      <c r="D1044" s="198"/>
      <c r="E1044" s="184"/>
      <c r="F1044" s="182"/>
      <c r="G1044" s="183"/>
    </row>
    <row r="1045" spans="1:7">
      <c r="A1045" s="79"/>
      <c r="B1045" s="201"/>
      <c r="C1045" s="196"/>
      <c r="D1045" s="198"/>
      <c r="E1045" s="184"/>
      <c r="F1045" s="182"/>
      <c r="G1045" s="183"/>
    </row>
    <row r="1046" spans="1:7">
      <c r="A1046" s="79"/>
      <c r="B1046" s="201"/>
      <c r="C1046" s="196"/>
      <c r="D1046" s="198"/>
      <c r="E1046" s="184"/>
      <c r="F1046" s="182"/>
      <c r="G1046" s="183"/>
    </row>
    <row r="1047" spans="1:7">
      <c r="A1047" s="79"/>
      <c r="B1047" s="201"/>
      <c r="C1047" s="196"/>
      <c r="D1047" s="198"/>
      <c r="E1047" s="184"/>
      <c r="F1047" s="182"/>
      <c r="G1047" s="183"/>
    </row>
    <row r="1048" spans="1:7">
      <c r="A1048" s="79"/>
      <c r="B1048" s="201"/>
      <c r="C1048" s="196"/>
      <c r="D1048" s="197"/>
      <c r="E1048" s="184"/>
      <c r="F1048" s="182"/>
      <c r="G1048" s="183"/>
    </row>
    <row r="1049" spans="1:7">
      <c r="A1049" s="79"/>
      <c r="B1049" s="201"/>
      <c r="C1049" s="196"/>
      <c r="D1049" s="198"/>
      <c r="E1049" s="184"/>
      <c r="F1049" s="182"/>
      <c r="G1049" s="183"/>
    </row>
    <row r="1050" spans="1:7">
      <c r="A1050" s="79"/>
      <c r="B1050" s="201"/>
      <c r="C1050" s="196"/>
      <c r="D1050" s="198"/>
      <c r="E1050" s="184"/>
      <c r="F1050" s="182"/>
      <c r="G1050" s="183"/>
    </row>
    <row r="1051" spans="1:7">
      <c r="A1051" s="79"/>
      <c r="B1051" s="201"/>
      <c r="C1051" s="196"/>
      <c r="D1051" s="198"/>
      <c r="E1051" s="184"/>
      <c r="F1051" s="182"/>
      <c r="G1051" s="183"/>
    </row>
    <row r="1052" spans="1:7">
      <c r="A1052" s="79"/>
      <c r="B1052" s="201"/>
      <c r="C1052" s="196"/>
      <c r="D1052" s="198"/>
      <c r="E1052" s="184"/>
      <c r="F1052" s="182"/>
      <c r="G1052" s="183"/>
    </row>
    <row r="1053" spans="1:7">
      <c r="A1053" s="79"/>
      <c r="B1053" s="201"/>
      <c r="C1053" s="196"/>
      <c r="D1053" s="198"/>
      <c r="E1053" s="184"/>
      <c r="F1053" s="182"/>
      <c r="G1053" s="183"/>
    </row>
    <row r="1054" spans="1:7">
      <c r="A1054" s="79"/>
      <c r="B1054" s="201"/>
      <c r="C1054" s="196"/>
      <c r="D1054" s="198"/>
      <c r="E1054" s="184"/>
      <c r="F1054" s="182"/>
      <c r="G1054" s="183"/>
    </row>
    <row r="1055" spans="1:7">
      <c r="A1055" s="79"/>
      <c r="B1055" s="201"/>
      <c r="C1055" s="196"/>
      <c r="D1055" s="198"/>
      <c r="E1055" s="184"/>
      <c r="F1055" s="182"/>
      <c r="G1055" s="183"/>
    </row>
    <row r="1056" spans="1:7">
      <c r="A1056" s="79"/>
      <c r="B1056" s="201"/>
      <c r="C1056" s="196"/>
      <c r="D1056" s="197"/>
      <c r="E1056" s="184"/>
      <c r="F1056" s="182"/>
      <c r="G1056" s="183"/>
    </row>
    <row r="1057" spans="1:7">
      <c r="A1057" s="79"/>
      <c r="B1057" s="201"/>
      <c r="C1057" s="196"/>
      <c r="D1057" s="204"/>
      <c r="E1057" s="184"/>
      <c r="F1057" s="182"/>
      <c r="G1057" s="183"/>
    </row>
    <row r="1058" spans="1:7">
      <c r="A1058" s="79"/>
      <c r="B1058" s="201"/>
      <c r="C1058" s="196"/>
      <c r="D1058" s="198"/>
      <c r="E1058" s="184"/>
      <c r="F1058" s="182"/>
      <c r="G1058" s="183"/>
    </row>
    <row r="1059" spans="1:7">
      <c r="A1059" s="79"/>
      <c r="B1059" s="201"/>
      <c r="C1059" s="196"/>
      <c r="D1059" s="198"/>
      <c r="E1059" s="184"/>
      <c r="F1059" s="182"/>
      <c r="G1059" s="183"/>
    </row>
    <row r="1060" spans="1:7">
      <c r="A1060" s="79"/>
      <c r="B1060" s="201"/>
      <c r="C1060" s="196"/>
      <c r="D1060" s="198"/>
      <c r="E1060" s="184"/>
      <c r="F1060" s="182"/>
      <c r="G1060" s="183"/>
    </row>
    <row r="1061" spans="1:7">
      <c r="A1061" s="79"/>
      <c r="B1061" s="201"/>
      <c r="C1061" s="196"/>
      <c r="D1061" s="198"/>
      <c r="E1061" s="184"/>
      <c r="F1061" s="182"/>
      <c r="G1061" s="183"/>
    </row>
    <row r="1062" spans="1:7">
      <c r="A1062" s="79"/>
      <c r="B1062" s="201"/>
      <c r="C1062" s="196"/>
      <c r="D1062" s="198"/>
      <c r="E1062" s="184"/>
      <c r="F1062" s="182"/>
      <c r="G1062" s="183"/>
    </row>
    <row r="1063" spans="1:7">
      <c r="A1063" s="79"/>
      <c r="B1063" s="201"/>
      <c r="C1063" s="196"/>
      <c r="D1063" s="197"/>
      <c r="E1063" s="184"/>
      <c r="F1063" s="182"/>
      <c r="G1063" s="183"/>
    </row>
    <row r="1064" spans="1:7">
      <c r="A1064" s="79"/>
      <c r="B1064" s="201"/>
      <c r="C1064" s="196"/>
      <c r="D1064" s="198"/>
      <c r="E1064" s="184"/>
      <c r="F1064" s="182"/>
      <c r="G1064" s="183"/>
    </row>
    <row r="1065" spans="1:7">
      <c r="A1065" s="79"/>
      <c r="B1065" s="201"/>
      <c r="C1065" s="196"/>
      <c r="D1065" s="198"/>
      <c r="E1065" s="184"/>
      <c r="F1065" s="182"/>
      <c r="G1065" s="183"/>
    </row>
    <row r="1066" spans="1:7">
      <c r="A1066" s="79"/>
      <c r="B1066" s="201"/>
      <c r="C1066" s="196"/>
      <c r="D1066" s="198"/>
      <c r="E1066" s="184"/>
      <c r="F1066" s="182"/>
      <c r="G1066" s="183"/>
    </row>
    <row r="1067" spans="1:7">
      <c r="A1067" s="79"/>
      <c r="B1067" s="201"/>
      <c r="C1067" s="196"/>
      <c r="D1067" s="198"/>
      <c r="E1067" s="184"/>
      <c r="F1067" s="182"/>
      <c r="G1067" s="183"/>
    </row>
    <row r="1068" spans="1:7">
      <c r="A1068" s="79"/>
      <c r="B1068" s="201"/>
      <c r="C1068" s="196"/>
      <c r="D1068" s="198"/>
      <c r="E1068" s="184"/>
      <c r="F1068" s="182"/>
      <c r="G1068" s="183"/>
    </row>
    <row r="1069" spans="1:7">
      <c r="A1069" s="79"/>
      <c r="B1069" s="201"/>
      <c r="C1069" s="196"/>
      <c r="D1069" s="198"/>
      <c r="E1069" s="184"/>
      <c r="F1069" s="182"/>
      <c r="G1069" s="183"/>
    </row>
    <row r="1070" spans="1:7">
      <c r="A1070" s="79"/>
      <c r="B1070" s="201"/>
      <c r="C1070" s="196"/>
      <c r="D1070" s="197"/>
      <c r="E1070" s="184"/>
      <c r="F1070" s="182"/>
      <c r="G1070" s="183"/>
    </row>
    <row r="1071" spans="1:7">
      <c r="A1071" s="79"/>
      <c r="B1071" s="201"/>
      <c r="C1071" s="196"/>
      <c r="D1071" s="198"/>
      <c r="E1071" s="184"/>
      <c r="F1071" s="182"/>
      <c r="G1071" s="183"/>
    </row>
    <row r="1072" spans="1:7">
      <c r="A1072" s="79"/>
      <c r="B1072" s="201"/>
      <c r="C1072" s="196"/>
      <c r="D1072" s="198"/>
      <c r="E1072" s="184"/>
      <c r="F1072" s="182"/>
      <c r="G1072" s="183"/>
    </row>
    <row r="1073" spans="1:7">
      <c r="A1073" s="79"/>
      <c r="B1073" s="201"/>
      <c r="C1073" s="196"/>
      <c r="D1073" s="198"/>
      <c r="E1073" s="184"/>
      <c r="F1073" s="182"/>
      <c r="G1073" s="183"/>
    </row>
    <row r="1074" spans="1:7">
      <c r="A1074" s="79"/>
      <c r="B1074" s="201"/>
      <c r="C1074" s="196"/>
      <c r="D1074" s="198"/>
      <c r="E1074" s="184"/>
      <c r="F1074" s="182"/>
      <c r="G1074" s="183"/>
    </row>
    <row r="1075" spans="1:7">
      <c r="A1075" s="79"/>
      <c r="B1075" s="201"/>
      <c r="C1075" s="196"/>
      <c r="D1075" s="198"/>
      <c r="E1075" s="184"/>
      <c r="F1075" s="182"/>
      <c r="G1075" s="183"/>
    </row>
    <row r="1076" spans="1:7">
      <c r="A1076" s="79"/>
      <c r="B1076" s="201"/>
      <c r="C1076" s="196"/>
      <c r="D1076" s="198"/>
      <c r="E1076" s="184"/>
      <c r="F1076" s="182"/>
      <c r="G1076" s="183"/>
    </row>
    <row r="1077" spans="1:7">
      <c r="A1077" s="79"/>
      <c r="B1077" s="201"/>
      <c r="C1077" s="196"/>
      <c r="D1077" s="198"/>
      <c r="E1077" s="184"/>
      <c r="F1077" s="182"/>
      <c r="G1077" s="183"/>
    </row>
    <row r="1078" spans="1:7">
      <c r="A1078" s="79"/>
      <c r="B1078" s="201"/>
      <c r="C1078" s="196"/>
      <c r="D1078" s="198"/>
      <c r="E1078" s="184"/>
      <c r="F1078" s="182"/>
      <c r="G1078" s="183"/>
    </row>
    <row r="1079" spans="1:7">
      <c r="A1079" s="79"/>
      <c r="B1079" s="201"/>
      <c r="C1079" s="196"/>
      <c r="D1079" s="198"/>
      <c r="E1079" s="184"/>
      <c r="F1079" s="182"/>
      <c r="G1079" s="183"/>
    </row>
    <row r="1080" spans="1:7">
      <c r="A1080" s="79"/>
      <c r="B1080" s="201"/>
      <c r="C1080" s="196"/>
      <c r="D1080" s="197"/>
      <c r="E1080" s="184"/>
      <c r="F1080" s="182"/>
      <c r="G1080" s="183"/>
    </row>
    <row r="1081" spans="1:7">
      <c r="A1081" s="79"/>
      <c r="B1081" s="201"/>
      <c r="C1081" s="196"/>
      <c r="D1081" s="198"/>
      <c r="E1081" s="184"/>
      <c r="F1081" s="182"/>
      <c r="G1081" s="183"/>
    </row>
    <row r="1082" spans="1:7">
      <c r="A1082" s="79"/>
      <c r="B1082" s="201"/>
      <c r="C1082" s="196"/>
      <c r="D1082" s="198"/>
      <c r="E1082" s="184"/>
      <c r="F1082" s="182"/>
      <c r="G1082" s="183"/>
    </row>
    <row r="1083" spans="1:7">
      <c r="A1083" s="79"/>
      <c r="B1083" s="201"/>
      <c r="C1083" s="196"/>
      <c r="D1083" s="198"/>
      <c r="E1083" s="184"/>
      <c r="F1083" s="182"/>
      <c r="G1083" s="183"/>
    </row>
    <row r="1084" spans="1:7">
      <c r="A1084" s="79"/>
      <c r="B1084" s="201"/>
      <c r="C1084" s="196"/>
      <c r="D1084" s="198"/>
      <c r="E1084" s="184"/>
      <c r="F1084" s="182"/>
      <c r="G1084" s="183"/>
    </row>
    <row r="1085" spans="1:7">
      <c r="A1085" s="79"/>
      <c r="B1085" s="201"/>
      <c r="C1085" s="196"/>
      <c r="D1085" s="198"/>
      <c r="E1085" s="184"/>
      <c r="F1085" s="182"/>
      <c r="G1085" s="183"/>
    </row>
    <row r="1086" spans="1:7">
      <c r="A1086" s="79"/>
      <c r="B1086" s="201"/>
      <c r="C1086" s="196"/>
      <c r="D1086" s="198"/>
      <c r="E1086" s="184"/>
      <c r="F1086" s="182"/>
      <c r="G1086" s="183"/>
    </row>
    <row r="1087" spans="1:7">
      <c r="A1087" s="79"/>
      <c r="B1087" s="201"/>
      <c r="C1087" s="196"/>
      <c r="D1087" s="198"/>
      <c r="E1087" s="184"/>
      <c r="F1087" s="182"/>
      <c r="G1087" s="183"/>
    </row>
    <row r="1088" spans="1:7">
      <c r="A1088" s="79"/>
      <c r="B1088" s="201"/>
      <c r="C1088" s="196"/>
      <c r="D1088" s="198"/>
      <c r="E1088" s="184"/>
      <c r="F1088" s="182"/>
      <c r="G1088" s="183"/>
    </row>
    <row r="1089" spans="1:7">
      <c r="A1089" s="79"/>
      <c r="B1089" s="201"/>
      <c r="C1089" s="196"/>
      <c r="D1089" s="198"/>
      <c r="E1089" s="184"/>
      <c r="F1089" s="182"/>
      <c r="G1089" s="183"/>
    </row>
    <row r="1090" spans="1:7">
      <c r="A1090" s="79"/>
      <c r="B1090" s="201"/>
      <c r="C1090" s="196"/>
      <c r="D1090" s="198"/>
      <c r="E1090" s="184"/>
      <c r="F1090" s="182"/>
      <c r="G1090" s="183"/>
    </row>
    <row r="1091" spans="1:7">
      <c r="A1091" s="79"/>
      <c r="B1091" s="201"/>
      <c r="C1091" s="196"/>
      <c r="D1091" s="202"/>
      <c r="E1091" s="184"/>
      <c r="F1091" s="182"/>
      <c r="G1091" s="183"/>
    </row>
    <row r="1092" spans="1:7">
      <c r="A1092" s="79"/>
      <c r="B1092" s="201"/>
      <c r="C1092" s="203"/>
      <c r="D1092" s="198"/>
      <c r="E1092" s="184"/>
      <c r="F1092" s="182"/>
      <c r="G1092" s="183"/>
    </row>
    <row r="1093" spans="1:7">
      <c r="A1093" s="79"/>
      <c r="B1093" s="201"/>
      <c r="C1093" s="203"/>
      <c r="D1093" s="198"/>
      <c r="E1093" s="184"/>
      <c r="F1093" s="182"/>
      <c r="G1093" s="183"/>
    </row>
    <row r="1094" spans="1:7">
      <c r="A1094" s="79"/>
      <c r="B1094" s="201"/>
      <c r="C1094" s="203"/>
      <c r="D1094" s="198"/>
      <c r="E1094" s="184"/>
      <c r="F1094" s="182"/>
      <c r="G1094" s="183"/>
    </row>
    <row r="1095" spans="1:7">
      <c r="A1095" s="79"/>
      <c r="B1095" s="201"/>
      <c r="C1095" s="203"/>
      <c r="D1095" s="198"/>
      <c r="E1095" s="184"/>
      <c r="F1095" s="182"/>
      <c r="G1095" s="183"/>
    </row>
    <row r="1096" spans="1:7">
      <c r="A1096" s="79"/>
      <c r="B1096" s="201"/>
      <c r="C1096" s="205"/>
      <c r="D1096" s="208"/>
      <c r="E1096" s="184"/>
      <c r="F1096" s="182"/>
      <c r="G1096" s="183"/>
    </row>
    <row r="1097" spans="1:7">
      <c r="A1097" s="79"/>
      <c r="B1097" s="201"/>
      <c r="C1097" s="203"/>
      <c r="D1097" s="198"/>
      <c r="E1097" s="184"/>
      <c r="F1097" s="182"/>
      <c r="G1097" s="183"/>
    </row>
    <row r="1098" spans="1:7">
      <c r="A1098" s="79"/>
      <c r="B1098" s="201"/>
      <c r="C1098" s="203"/>
      <c r="D1098" s="198"/>
      <c r="E1098" s="184"/>
      <c r="F1098" s="182"/>
      <c r="G1098" s="183"/>
    </row>
    <row r="1099" spans="1:7">
      <c r="A1099" s="79"/>
      <c r="B1099" s="201"/>
      <c r="C1099" s="196"/>
      <c r="D1099" s="198"/>
      <c r="E1099" s="184"/>
      <c r="F1099" s="182"/>
      <c r="G1099" s="183"/>
    </row>
    <row r="1100" spans="1:7" ht="17" thickBot="1">
      <c r="A1100" s="79"/>
      <c r="B1100" s="201"/>
      <c r="C1100" s="196"/>
      <c r="D1100" s="198"/>
      <c r="E1100" s="184"/>
      <c r="F1100" s="182"/>
      <c r="G1100" s="183"/>
    </row>
    <row r="1101" spans="1:7" ht="17" thickBot="1">
      <c r="A1101" s="79"/>
      <c r="B1101" s="201"/>
      <c r="C1101" s="206"/>
      <c r="D1101" s="209"/>
      <c r="E1101" s="184"/>
      <c r="F1101" s="182"/>
      <c r="G1101" s="183"/>
    </row>
    <row r="1102" spans="1:7">
      <c r="A1102" s="79"/>
      <c r="B1102" s="201"/>
      <c r="C1102" s="196"/>
      <c r="D1102" s="210"/>
      <c r="E1102" s="184"/>
      <c r="F1102" s="182"/>
      <c r="G1102" s="183"/>
    </row>
    <row r="1103" spans="1:7">
      <c r="A1103" s="79"/>
      <c r="B1103" s="201"/>
      <c r="C1103" s="196"/>
      <c r="D1103" s="187"/>
      <c r="E1103" s="184"/>
      <c r="F1103" s="182"/>
      <c r="G1103" s="183"/>
    </row>
    <row r="1104" spans="1:7">
      <c r="A1104" s="79"/>
      <c r="B1104" s="201"/>
      <c r="C1104" s="196"/>
      <c r="D1104" s="187"/>
      <c r="E1104" s="184"/>
      <c r="F1104" s="182"/>
      <c r="G1104" s="183"/>
    </row>
    <row r="1105" spans="1:7">
      <c r="A1105" s="79"/>
      <c r="B1105" s="201"/>
      <c r="C1105" s="196"/>
      <c r="D1105" s="187"/>
      <c r="E1105" s="184"/>
      <c r="F1105" s="182"/>
      <c r="G1105" s="183"/>
    </row>
    <row r="1106" spans="1:7">
      <c r="A1106" s="79"/>
      <c r="B1106" s="201"/>
      <c r="C1106" s="196"/>
      <c r="D1106" s="187"/>
      <c r="E1106" s="184"/>
      <c r="F1106" s="182"/>
      <c r="G1106" s="183"/>
    </row>
    <row r="1107" spans="1:7">
      <c r="A1107" s="79"/>
      <c r="B1107" s="201"/>
      <c r="C1107" s="196"/>
      <c r="D1107" s="187"/>
      <c r="E1107" s="184"/>
      <c r="F1107" s="182"/>
      <c r="G1107" s="183"/>
    </row>
    <row r="1108" spans="1:7">
      <c r="A1108" s="79"/>
      <c r="B1108" s="201"/>
      <c r="C1108" s="196"/>
      <c r="D1108" s="187"/>
      <c r="E1108" s="184"/>
      <c r="F1108" s="182"/>
      <c r="G1108" s="183"/>
    </row>
    <row r="1109" spans="1:7">
      <c r="A1109" s="79"/>
      <c r="B1109" s="201"/>
      <c r="C1109" s="196"/>
      <c r="D1109" s="187"/>
      <c r="E1109" s="184"/>
      <c r="F1109" s="182"/>
      <c r="G1109" s="183"/>
    </row>
    <row r="1110" spans="1:7">
      <c r="A1110" s="79"/>
      <c r="B1110" s="201"/>
      <c r="C1110" s="196"/>
      <c r="D1110" s="187"/>
      <c r="E1110" s="184"/>
      <c r="F1110" s="182"/>
      <c r="G1110" s="183"/>
    </row>
    <row r="1111" spans="1:7">
      <c r="A1111" s="79"/>
      <c r="B1111" s="201"/>
      <c r="C1111" s="196"/>
      <c r="D1111" s="187"/>
      <c r="E1111" s="184"/>
      <c r="F1111" s="182"/>
      <c r="G1111" s="183"/>
    </row>
    <row r="1112" spans="1:7" ht="17" thickBot="1">
      <c r="A1112" s="79"/>
      <c r="B1112" s="201"/>
      <c r="C1112" s="196"/>
      <c r="D1112" s="187"/>
      <c r="E1112" s="189"/>
      <c r="F1112" s="182"/>
      <c r="G1112" s="183"/>
    </row>
    <row r="1113" spans="1:7" ht="17" thickBot="1">
      <c r="A1113" s="79"/>
      <c r="B1113" s="199"/>
      <c r="C1113" s="196"/>
      <c r="D1113" s="187"/>
      <c r="E1113" s="211"/>
      <c r="F1113" s="200"/>
      <c r="G1113" s="194"/>
    </row>
    <row r="1114" spans="1:7">
      <c r="A1114" s="79"/>
      <c r="B1114" s="201"/>
      <c r="C1114" s="196"/>
      <c r="D1114" s="187"/>
      <c r="E1114" s="189"/>
      <c r="F1114" s="182"/>
      <c r="G1114" s="183"/>
    </row>
    <row r="1115" spans="1:7">
      <c r="A1115" s="79"/>
      <c r="B1115" s="201"/>
      <c r="C1115" s="196"/>
      <c r="D1115" s="187"/>
      <c r="E1115" s="212"/>
      <c r="F1115" s="182"/>
      <c r="G1115" s="183"/>
    </row>
    <row r="1116" spans="1:7">
      <c r="A1116" s="79"/>
      <c r="B1116" s="201"/>
      <c r="C1116" s="196"/>
      <c r="D1116" s="187"/>
      <c r="E1116" s="213"/>
      <c r="F1116" s="182"/>
      <c r="G1116" s="183"/>
    </row>
    <row r="1117" spans="1:7">
      <c r="A1117" s="79"/>
      <c r="B1117" s="201"/>
      <c r="C1117" s="196"/>
      <c r="D1117" s="187"/>
      <c r="E1117" s="213"/>
      <c r="F1117" s="182"/>
      <c r="G1117" s="183"/>
    </row>
    <row r="1118" spans="1:7">
      <c r="A1118" s="79"/>
      <c r="B1118" s="201"/>
      <c r="C1118" s="196"/>
      <c r="D1118" s="187"/>
      <c r="E1118" s="213"/>
      <c r="F1118" s="182"/>
      <c r="G1118" s="183"/>
    </row>
    <row r="1119" spans="1:7">
      <c r="A1119" s="79"/>
      <c r="B1119" s="201"/>
      <c r="C1119" s="196"/>
      <c r="D1119" s="187"/>
      <c r="E1119" s="213"/>
      <c r="F1119" s="182"/>
      <c r="G1119" s="183"/>
    </row>
    <row r="1120" spans="1:7">
      <c r="A1120" s="79"/>
      <c r="B1120" s="201"/>
      <c r="C1120" s="196"/>
      <c r="D1120" s="187"/>
      <c r="E1120" s="213"/>
      <c r="F1120" s="182"/>
      <c r="G1120" s="183"/>
    </row>
    <row r="1121" spans="1:7">
      <c r="A1121" s="79"/>
      <c r="B1121" s="201"/>
      <c r="C1121" s="196"/>
      <c r="D1121" s="187"/>
      <c r="E1121" s="213"/>
      <c r="F1121" s="182"/>
      <c r="G1121" s="183"/>
    </row>
    <row r="1122" spans="1:7">
      <c r="A1122" s="79"/>
      <c r="B1122" s="201"/>
      <c r="C1122" s="196"/>
      <c r="D1122" s="187"/>
      <c r="E1122" s="213"/>
      <c r="F1122" s="182"/>
      <c r="G1122" s="183"/>
    </row>
    <row r="1123" spans="1:7">
      <c r="A1123" s="79"/>
      <c r="B1123" s="201"/>
      <c r="C1123" s="196"/>
      <c r="D1123" s="187"/>
      <c r="E1123" s="189"/>
      <c r="F1123" s="182"/>
      <c r="G1123" s="183"/>
    </row>
    <row r="1124" spans="1:7">
      <c r="A1124" s="79"/>
      <c r="B1124" s="201"/>
      <c r="C1124" s="196"/>
      <c r="D1124" s="187"/>
      <c r="E1124" s="212"/>
      <c r="F1124" s="182"/>
      <c r="G1124" s="183"/>
    </row>
    <row r="1125" spans="1:7">
      <c r="A1125" s="79"/>
      <c r="B1125" s="201"/>
      <c r="C1125" s="196"/>
      <c r="D1125" s="187"/>
      <c r="E1125" s="213"/>
      <c r="F1125" s="182"/>
      <c r="G1125" s="183"/>
    </row>
    <row r="1126" spans="1:7">
      <c r="A1126" s="79"/>
      <c r="B1126" s="201"/>
      <c r="C1126" s="196"/>
      <c r="D1126" s="187"/>
      <c r="E1126" s="213"/>
      <c r="F1126" s="182"/>
      <c r="G1126" s="183"/>
    </row>
    <row r="1127" spans="1:7">
      <c r="A1127" s="79"/>
      <c r="B1127" s="201"/>
      <c r="C1127" s="196"/>
      <c r="D1127" s="187"/>
      <c r="E1127" s="213"/>
      <c r="F1127" s="182"/>
      <c r="G1127" s="183"/>
    </row>
    <row r="1128" spans="1:7">
      <c r="A1128" s="79"/>
      <c r="B1128" s="201"/>
      <c r="C1128" s="196"/>
      <c r="D1128" s="197"/>
      <c r="E1128" s="213"/>
      <c r="F1128" s="182"/>
      <c r="G1128" s="183"/>
    </row>
    <row r="1129" spans="1:7">
      <c r="A1129" s="79"/>
      <c r="B1129" s="201"/>
      <c r="C1129" s="196"/>
      <c r="D1129" s="187"/>
      <c r="E1129" s="213"/>
      <c r="F1129" s="182"/>
      <c r="G1129" s="183"/>
    </row>
    <row r="1130" spans="1:7">
      <c r="A1130" s="79"/>
      <c r="B1130" s="201"/>
      <c r="C1130" s="196"/>
      <c r="D1130" s="163"/>
      <c r="E1130" s="213"/>
      <c r="F1130" s="182"/>
      <c r="G1130" s="183"/>
    </row>
    <row r="1131" spans="1:7">
      <c r="A1131" s="79"/>
      <c r="B1131" s="201"/>
      <c r="C1131" s="196"/>
      <c r="D1131" s="163"/>
      <c r="E1131" s="213"/>
      <c r="F1131" s="182"/>
      <c r="G1131" s="183"/>
    </row>
    <row r="1132" spans="1:7">
      <c r="A1132" s="79"/>
      <c r="B1132" s="201"/>
      <c r="C1132" s="196"/>
      <c r="D1132" s="163"/>
      <c r="E1132" s="213"/>
      <c r="F1132" s="182"/>
      <c r="G1132" s="183"/>
    </row>
    <row r="1133" spans="1:7">
      <c r="A1133" s="79"/>
      <c r="B1133" s="201"/>
      <c r="C1133" s="196"/>
      <c r="D1133" s="163"/>
      <c r="E1133" s="189"/>
      <c r="F1133" s="182"/>
      <c r="G1133" s="183"/>
    </row>
    <row r="1134" spans="1:7">
      <c r="A1134" s="79"/>
      <c r="B1134" s="201"/>
      <c r="C1134" s="196"/>
      <c r="D1134" s="163"/>
      <c r="E1134" s="212"/>
      <c r="F1134" s="182"/>
      <c r="G1134" s="183"/>
    </row>
    <row r="1135" spans="1:7">
      <c r="A1135" s="79"/>
      <c r="B1135" s="201"/>
      <c r="C1135" s="196"/>
      <c r="D1135" s="163"/>
      <c r="E1135" s="214"/>
      <c r="F1135" s="182"/>
      <c r="G1135" s="183"/>
    </row>
    <row r="1136" spans="1:7">
      <c r="A1136" s="79"/>
      <c r="B1136" s="201"/>
      <c r="C1136" s="196"/>
      <c r="D1136" s="163"/>
      <c r="E1136" s="214"/>
      <c r="F1136" s="182"/>
      <c r="G1136" s="183"/>
    </row>
    <row r="1137" spans="1:7">
      <c r="A1137" s="79"/>
      <c r="B1137" s="201"/>
      <c r="C1137" s="196"/>
      <c r="D1137" s="163"/>
      <c r="E1137" s="214"/>
      <c r="F1137" s="182"/>
      <c r="G1137" s="183"/>
    </row>
    <row r="1138" spans="1:7">
      <c r="A1138" s="79"/>
      <c r="B1138" s="201"/>
      <c r="C1138" s="196"/>
      <c r="D1138" s="163"/>
      <c r="E1138" s="214"/>
      <c r="F1138" s="182"/>
      <c r="G1138" s="183"/>
    </row>
    <row r="1139" spans="1:7">
      <c r="A1139" s="79"/>
      <c r="B1139" s="201"/>
      <c r="C1139" s="196"/>
      <c r="D1139" s="163"/>
      <c r="E1139" s="214"/>
      <c r="F1139" s="182"/>
      <c r="G1139" s="183"/>
    </row>
    <row r="1140" spans="1:7">
      <c r="A1140" s="79"/>
      <c r="B1140" s="201"/>
      <c r="C1140" s="196"/>
      <c r="D1140" s="163"/>
      <c r="E1140" s="214"/>
      <c r="F1140" s="182"/>
      <c r="G1140" s="183"/>
    </row>
    <row r="1141" spans="1:7">
      <c r="A1141" s="79"/>
      <c r="B1141" s="201"/>
      <c r="C1141" s="196"/>
      <c r="D1141" s="163"/>
      <c r="E1141" s="214"/>
      <c r="F1141" s="182"/>
      <c r="G1141" s="183"/>
    </row>
    <row r="1142" spans="1:7">
      <c r="A1142" s="79"/>
      <c r="B1142" s="201"/>
      <c r="C1142" s="196"/>
      <c r="D1142" s="163"/>
      <c r="E1142" s="214"/>
      <c r="F1142" s="182"/>
      <c r="G1142" s="183"/>
    </row>
    <row r="1143" spans="1:7">
      <c r="A1143" s="79"/>
      <c r="B1143" s="201"/>
      <c r="C1143" s="196"/>
      <c r="D1143" s="163"/>
      <c r="E1143" s="214"/>
      <c r="F1143" s="182"/>
      <c r="G1143" s="183"/>
    </row>
    <row r="1144" spans="1:7">
      <c r="A1144" s="79"/>
      <c r="B1144" s="201"/>
      <c r="C1144" s="196"/>
      <c r="D1144" s="163"/>
      <c r="E1144" s="214"/>
      <c r="F1144" s="182"/>
      <c r="G1144" s="183"/>
    </row>
    <row r="1145" spans="1:7">
      <c r="A1145" s="79"/>
      <c r="B1145" s="201"/>
      <c r="C1145" s="196"/>
      <c r="D1145" s="163"/>
      <c r="E1145" s="214"/>
      <c r="F1145" s="182"/>
      <c r="G1145" s="183"/>
    </row>
    <row r="1146" spans="1:7">
      <c r="A1146" s="79"/>
      <c r="B1146" s="201"/>
      <c r="C1146" s="196"/>
      <c r="D1146" s="163"/>
      <c r="E1146" s="214"/>
      <c r="F1146" s="182"/>
      <c r="G1146" s="183"/>
    </row>
    <row r="1147" spans="1:7">
      <c r="A1147" s="79"/>
      <c r="B1147" s="201"/>
      <c r="C1147" s="196"/>
      <c r="D1147" s="163"/>
      <c r="E1147" s="214"/>
      <c r="F1147" s="182"/>
      <c r="G1147" s="183"/>
    </row>
    <row r="1148" spans="1:7">
      <c r="A1148" s="79"/>
      <c r="B1148" s="201"/>
      <c r="C1148" s="196"/>
      <c r="D1148" s="163"/>
      <c r="E1148" s="214"/>
      <c r="F1148" s="182"/>
      <c r="G1148" s="183"/>
    </row>
    <row r="1149" spans="1:7">
      <c r="A1149" s="79"/>
      <c r="B1149" s="201"/>
      <c r="C1149" s="196"/>
      <c r="D1149" s="163"/>
      <c r="E1149" s="214"/>
      <c r="F1149" s="182"/>
      <c r="G1149" s="183"/>
    </row>
    <row r="1150" spans="1:7">
      <c r="A1150" s="79"/>
      <c r="B1150" s="201"/>
      <c r="C1150" s="196"/>
      <c r="D1150" s="187"/>
      <c r="E1150" s="214"/>
      <c r="F1150" s="182"/>
      <c r="G1150" s="183"/>
    </row>
    <row r="1151" spans="1:7">
      <c r="A1151" s="79"/>
      <c r="B1151" s="201"/>
      <c r="C1151" s="196"/>
      <c r="D1151" s="197"/>
      <c r="E1151" s="214"/>
      <c r="F1151" s="182"/>
      <c r="G1151" s="183"/>
    </row>
    <row r="1152" spans="1:7">
      <c r="A1152" s="79"/>
      <c r="B1152" s="201"/>
      <c r="C1152" s="196"/>
      <c r="D1152" s="187"/>
      <c r="E1152" s="214"/>
      <c r="F1152" s="182"/>
      <c r="G1152" s="183"/>
    </row>
    <row r="1153" spans="1:7">
      <c r="A1153" s="79"/>
      <c r="B1153" s="201"/>
      <c r="C1153" s="196"/>
      <c r="D1153" s="163"/>
      <c r="E1153" s="214"/>
      <c r="F1153" s="182"/>
      <c r="G1153" s="183"/>
    </row>
    <row r="1154" spans="1:7">
      <c r="A1154" s="79"/>
      <c r="B1154" s="201"/>
      <c r="C1154" s="196"/>
      <c r="D1154" s="163"/>
      <c r="E1154" s="214"/>
      <c r="F1154" s="182"/>
      <c r="G1154" s="183"/>
    </row>
    <row r="1155" spans="1:7">
      <c r="A1155" s="79"/>
      <c r="B1155" s="201"/>
      <c r="C1155" s="196"/>
      <c r="D1155" s="163"/>
      <c r="E1155" s="214"/>
      <c r="F1155" s="182"/>
      <c r="G1155" s="183"/>
    </row>
    <row r="1156" spans="1:7">
      <c r="A1156" s="79"/>
      <c r="B1156" s="201"/>
      <c r="C1156" s="196"/>
      <c r="D1156" s="163"/>
      <c r="E1156" s="214"/>
      <c r="F1156" s="182"/>
      <c r="G1156" s="183"/>
    </row>
    <row r="1157" spans="1:7">
      <c r="A1157" s="79"/>
      <c r="B1157" s="201"/>
      <c r="C1157" s="196"/>
      <c r="D1157" s="163"/>
      <c r="E1157" s="214"/>
      <c r="F1157" s="182"/>
      <c r="G1157" s="183"/>
    </row>
    <row r="1158" spans="1:7">
      <c r="A1158" s="79"/>
      <c r="B1158" s="201"/>
      <c r="C1158" s="196"/>
      <c r="D1158" s="163"/>
      <c r="E1158" s="189"/>
      <c r="F1158" s="182"/>
      <c r="G1158" s="183"/>
    </row>
    <row r="1159" spans="1:7">
      <c r="A1159" s="79"/>
      <c r="B1159" s="201"/>
      <c r="C1159" s="196"/>
      <c r="D1159" s="163"/>
      <c r="E1159" s="188"/>
      <c r="F1159" s="182"/>
      <c r="G1159" s="183"/>
    </row>
    <row r="1160" spans="1:7">
      <c r="A1160" s="79"/>
      <c r="B1160" s="201"/>
      <c r="C1160" s="196"/>
      <c r="D1160" s="163"/>
      <c r="F1160" s="182"/>
      <c r="G1160" s="183"/>
    </row>
    <row r="1161" spans="1:7">
      <c r="A1161" s="79"/>
      <c r="B1161" s="201"/>
      <c r="C1161" s="196"/>
      <c r="D1161" s="163"/>
      <c r="E1161" s="189"/>
      <c r="F1161" s="182"/>
      <c r="G1161" s="183"/>
    </row>
    <row r="1162" spans="1:7">
      <c r="A1162" s="79"/>
      <c r="B1162" s="201"/>
      <c r="C1162" s="196"/>
      <c r="D1162" s="163"/>
      <c r="E1162" s="189"/>
      <c r="F1162" s="182"/>
      <c r="G1162" s="183"/>
    </row>
    <row r="1163" spans="1:7">
      <c r="A1163" s="79"/>
      <c r="B1163" s="201"/>
      <c r="C1163" s="196"/>
      <c r="D1163" s="163"/>
      <c r="E1163" s="189"/>
      <c r="F1163" s="182"/>
      <c r="G1163" s="183"/>
    </row>
    <row r="1164" spans="1:7">
      <c r="A1164" s="79"/>
      <c r="B1164" s="201"/>
      <c r="C1164" s="196"/>
      <c r="D1164" s="163"/>
      <c r="E1164" s="189"/>
      <c r="F1164" s="182"/>
      <c r="G1164" s="183"/>
    </row>
    <row r="1165" spans="1:7">
      <c r="A1165" s="79"/>
      <c r="B1165" s="201"/>
      <c r="C1165" s="196"/>
      <c r="D1165" s="163"/>
      <c r="E1165" s="189"/>
      <c r="F1165" s="182"/>
      <c r="G1165" s="183"/>
    </row>
    <row r="1166" spans="1:7">
      <c r="A1166" s="79"/>
      <c r="B1166" s="201"/>
      <c r="C1166" s="196"/>
      <c r="D1166" s="163"/>
      <c r="E1166" s="189"/>
      <c r="F1166" s="182"/>
      <c r="G1166" s="183"/>
    </row>
    <row r="1167" spans="1:7">
      <c r="A1167" s="79"/>
      <c r="B1167" s="201"/>
      <c r="C1167" s="196"/>
      <c r="D1167" s="163"/>
      <c r="E1167" s="189"/>
      <c r="F1167" s="182"/>
      <c r="G1167" s="183"/>
    </row>
    <row r="1168" spans="1:7">
      <c r="A1168" s="79"/>
      <c r="B1168" s="201"/>
      <c r="C1168" s="196"/>
      <c r="D1168" s="163"/>
      <c r="E1168" s="189"/>
      <c r="F1168" s="182"/>
      <c r="G1168" s="183"/>
    </row>
    <row r="1169" spans="1:7">
      <c r="A1169" s="79"/>
      <c r="B1169" s="201"/>
      <c r="C1169" s="196"/>
      <c r="D1169" s="163"/>
      <c r="E1169" s="189"/>
      <c r="F1169" s="182"/>
      <c r="G1169" s="183"/>
    </row>
    <row r="1170" spans="1:7">
      <c r="A1170" s="79"/>
      <c r="B1170" s="201"/>
      <c r="C1170" s="196"/>
      <c r="D1170" s="163"/>
      <c r="E1170" s="189"/>
      <c r="F1170" s="182"/>
      <c r="G1170" s="183"/>
    </row>
    <row r="1171" spans="1:7">
      <c r="A1171" s="79"/>
      <c r="B1171" s="201"/>
      <c r="C1171" s="196"/>
      <c r="D1171" s="163"/>
      <c r="E1171" s="212"/>
      <c r="F1171" s="182"/>
      <c r="G1171" s="183"/>
    </row>
    <row r="1172" spans="1:7">
      <c r="A1172" s="79"/>
      <c r="B1172" s="201"/>
      <c r="C1172" s="196"/>
      <c r="D1172" s="163"/>
      <c r="E1172" s="212"/>
      <c r="F1172" s="182"/>
      <c r="G1172" s="183"/>
    </row>
    <row r="1173" spans="1:7">
      <c r="A1173" s="79"/>
      <c r="B1173" s="201"/>
      <c r="C1173" s="196"/>
      <c r="D1173" s="187"/>
      <c r="E1173" s="212"/>
      <c r="F1173" s="182"/>
      <c r="G1173" s="183"/>
    </row>
    <row r="1174" spans="1:7">
      <c r="A1174" s="79"/>
      <c r="B1174" s="201"/>
      <c r="C1174" s="196"/>
      <c r="D1174" s="197"/>
      <c r="E1174" s="214"/>
      <c r="F1174" s="182"/>
      <c r="G1174" s="183"/>
    </row>
    <row r="1175" spans="1:7">
      <c r="A1175" s="79"/>
      <c r="B1175" s="201"/>
      <c r="C1175" s="196"/>
      <c r="D1175" s="187"/>
      <c r="E1175" s="214"/>
      <c r="F1175" s="182"/>
      <c r="G1175" s="183"/>
    </row>
    <row r="1176" spans="1:7">
      <c r="A1176" s="79"/>
      <c r="B1176" s="201"/>
      <c r="C1176" s="196"/>
      <c r="D1176" s="163"/>
      <c r="E1176" s="214"/>
      <c r="F1176" s="182"/>
      <c r="G1176" s="183"/>
    </row>
    <row r="1177" spans="1:7">
      <c r="A1177" s="79"/>
      <c r="B1177" s="201"/>
      <c r="C1177" s="196"/>
      <c r="D1177" s="163"/>
      <c r="E1177" s="214"/>
      <c r="F1177" s="182"/>
      <c r="G1177" s="183"/>
    </row>
    <row r="1178" spans="1:7">
      <c r="A1178" s="79"/>
      <c r="B1178" s="201"/>
      <c r="C1178" s="196"/>
      <c r="D1178" s="163"/>
      <c r="E1178" s="214"/>
      <c r="F1178" s="182"/>
      <c r="G1178" s="183"/>
    </row>
    <row r="1179" spans="1:7">
      <c r="A1179" s="79"/>
      <c r="B1179" s="201"/>
      <c r="C1179" s="196"/>
      <c r="D1179" s="163"/>
      <c r="E1179" s="214"/>
      <c r="F1179" s="182"/>
      <c r="G1179" s="183"/>
    </row>
    <row r="1180" spans="1:7">
      <c r="A1180" s="79"/>
      <c r="B1180" s="201"/>
      <c r="C1180" s="196"/>
      <c r="D1180" s="163"/>
      <c r="E1180" s="214"/>
      <c r="F1180" s="182"/>
      <c r="G1180" s="183"/>
    </row>
    <row r="1181" spans="1:7">
      <c r="A1181" s="79"/>
      <c r="B1181" s="201"/>
      <c r="C1181" s="196"/>
      <c r="D1181" s="163"/>
      <c r="E1181" s="214"/>
      <c r="F1181" s="182"/>
      <c r="G1181" s="183"/>
    </row>
    <row r="1182" spans="1:7">
      <c r="A1182" s="79"/>
      <c r="B1182" s="201"/>
      <c r="C1182" s="196"/>
      <c r="D1182" s="163"/>
      <c r="E1182" s="214"/>
      <c r="F1182" s="182"/>
      <c r="G1182" s="183"/>
    </row>
    <row r="1183" spans="1:7">
      <c r="A1183" s="79"/>
      <c r="B1183" s="201"/>
      <c r="C1183" s="196"/>
      <c r="D1183" s="163"/>
      <c r="E1183" s="214"/>
      <c r="F1183" s="182"/>
      <c r="G1183" s="183"/>
    </row>
    <row r="1184" spans="1:7">
      <c r="A1184" s="79"/>
      <c r="B1184" s="201"/>
      <c r="C1184" s="196"/>
      <c r="D1184" s="163"/>
      <c r="E1184" s="214"/>
      <c r="F1184" s="182"/>
      <c r="G1184" s="183"/>
    </row>
    <row r="1185" spans="1:7">
      <c r="A1185" s="79"/>
      <c r="B1185" s="201"/>
      <c r="C1185" s="196"/>
      <c r="D1185" s="163"/>
      <c r="E1185" s="214"/>
      <c r="F1185" s="182"/>
      <c r="G1185" s="183"/>
    </row>
    <row r="1186" spans="1:7">
      <c r="A1186" s="79"/>
      <c r="B1186" s="201"/>
      <c r="C1186" s="196"/>
      <c r="D1186" s="163"/>
      <c r="E1186" s="214"/>
      <c r="F1186" s="182"/>
      <c r="G1186" s="183"/>
    </row>
    <row r="1187" spans="1:7">
      <c r="B1187" s="201"/>
      <c r="C1187" s="196"/>
      <c r="D1187" s="163"/>
      <c r="E1187" s="214"/>
      <c r="F1187" s="182"/>
      <c r="G1187" s="183"/>
    </row>
    <row r="1188" spans="1:7">
      <c r="B1188" s="201"/>
      <c r="C1188" s="196"/>
      <c r="D1188" s="163"/>
      <c r="E1188" s="214"/>
      <c r="F1188" s="182"/>
      <c r="G1188" s="183"/>
    </row>
    <row r="1189" spans="1:7">
      <c r="B1189" s="201"/>
      <c r="C1189" s="196"/>
      <c r="D1189" s="163"/>
      <c r="E1189" s="214"/>
      <c r="F1189" s="182"/>
      <c r="G1189" s="183"/>
    </row>
    <row r="1190" spans="1:7">
      <c r="B1190" s="201"/>
      <c r="C1190" s="196"/>
      <c r="D1190" s="163"/>
      <c r="E1190" s="214"/>
      <c r="F1190" s="182"/>
      <c r="G1190" s="183"/>
    </row>
    <row r="1191" spans="1:7">
      <c r="B1191" s="201"/>
      <c r="C1191" s="196"/>
      <c r="D1191" s="163"/>
      <c r="E1191" s="214"/>
      <c r="F1191" s="182"/>
      <c r="G1191" s="183"/>
    </row>
    <row r="1192" spans="1:7">
      <c r="B1192" s="201"/>
      <c r="C1192" s="196"/>
      <c r="D1192" s="163"/>
      <c r="E1192" s="214"/>
      <c r="F1192" s="182"/>
      <c r="G1192" s="183"/>
    </row>
    <row r="1193" spans="1:7">
      <c r="B1193" s="201"/>
      <c r="C1193" s="196"/>
      <c r="D1193" s="163"/>
      <c r="E1193" s="214"/>
      <c r="F1193" s="182"/>
      <c r="G1193" s="183"/>
    </row>
    <row r="1194" spans="1:7">
      <c r="B1194" s="201"/>
      <c r="C1194" s="196"/>
      <c r="D1194" s="163"/>
      <c r="E1194" s="214"/>
      <c r="F1194" s="182"/>
      <c r="G1194" s="183"/>
    </row>
    <row r="1195" spans="1:7">
      <c r="B1195" s="201"/>
      <c r="C1195" s="196"/>
      <c r="D1195" s="163"/>
      <c r="E1195" s="214"/>
      <c r="F1195" s="182"/>
      <c r="G1195" s="183"/>
    </row>
    <row r="1196" spans="1:7">
      <c r="B1196" s="201"/>
      <c r="C1196" s="196"/>
      <c r="D1196" s="187"/>
      <c r="E1196" s="214"/>
      <c r="F1196" s="182"/>
      <c r="G1196" s="183"/>
    </row>
    <row r="1197" spans="1:7">
      <c r="B1197" s="201"/>
      <c r="C1197" s="196"/>
      <c r="D1197" s="197"/>
      <c r="E1197" s="214"/>
      <c r="F1197" s="182"/>
      <c r="G1197" s="183"/>
    </row>
    <row r="1198" spans="1:7">
      <c r="B1198" s="201"/>
      <c r="C1198" s="196"/>
      <c r="D1198" s="187"/>
      <c r="E1198" s="214"/>
      <c r="F1198" s="182"/>
      <c r="G1198" s="183"/>
    </row>
    <row r="1199" spans="1:7">
      <c r="B1199" s="201"/>
      <c r="C1199" s="196"/>
      <c r="D1199" s="187"/>
      <c r="E1199" s="214"/>
      <c r="F1199" s="182"/>
      <c r="G1199" s="183"/>
    </row>
    <row r="1200" spans="1:7" ht="17" thickBot="1">
      <c r="B1200" s="201"/>
      <c r="C1200" s="196"/>
      <c r="D1200" s="187"/>
      <c r="E1200" s="189"/>
      <c r="F1200" s="182"/>
      <c r="G1200" s="183"/>
    </row>
    <row r="1201" spans="1:17" ht="17" thickBot="1">
      <c r="A1201" s="106"/>
      <c r="B1201" s="122"/>
      <c r="C1201" s="196"/>
      <c r="D1201" s="187"/>
      <c r="E1201" s="215"/>
      <c r="F1201" s="127"/>
      <c r="G1201" s="112"/>
      <c r="H1201" s="113"/>
      <c r="I1201" s="114"/>
      <c r="J1201" s="114"/>
      <c r="K1201" s="114"/>
      <c r="L1201" s="114"/>
      <c r="M1201" s="114"/>
      <c r="N1201" s="114"/>
      <c r="O1201" s="114"/>
      <c r="P1201" s="114"/>
      <c r="Q1201" s="114"/>
    </row>
    <row r="1202" spans="1:17">
      <c r="A1202" s="106"/>
      <c r="B1202" s="131"/>
      <c r="C1202" s="196"/>
      <c r="D1202" s="187"/>
      <c r="E1202" s="154"/>
      <c r="F1202" s="120"/>
      <c r="G1202" s="112"/>
      <c r="H1202" s="113"/>
      <c r="I1202" s="114"/>
      <c r="J1202" s="114"/>
      <c r="K1202" s="114"/>
      <c r="L1202" s="114"/>
      <c r="M1202" s="114"/>
      <c r="N1202" s="114"/>
      <c r="O1202" s="114"/>
      <c r="P1202" s="114"/>
      <c r="Q1202" s="114"/>
    </row>
    <row r="1203" spans="1:17">
      <c r="A1203" s="106"/>
      <c r="B1203" s="131"/>
      <c r="C1203" s="196"/>
      <c r="D1203" s="187"/>
      <c r="E1203" s="154"/>
      <c r="F1203" s="120"/>
      <c r="G1203" s="120"/>
      <c r="H1203" s="113"/>
      <c r="I1203" s="114"/>
      <c r="J1203" s="114"/>
      <c r="K1203" s="114"/>
      <c r="L1203" s="114"/>
      <c r="M1203" s="114"/>
      <c r="N1203" s="114"/>
      <c r="O1203" s="114"/>
      <c r="P1203" s="114"/>
      <c r="Q1203" s="114"/>
    </row>
    <row r="1204" spans="1:17">
      <c r="A1204" s="106"/>
      <c r="B1204" s="131"/>
      <c r="C1204" s="196"/>
      <c r="D1204" s="187"/>
      <c r="E1204" s="154"/>
      <c r="F1204" s="120"/>
      <c r="G1204" s="120"/>
      <c r="H1204" s="113"/>
      <c r="I1204" s="114"/>
      <c r="J1204" s="114"/>
      <c r="K1204" s="114"/>
      <c r="L1204" s="114"/>
      <c r="M1204" s="114"/>
      <c r="N1204" s="114"/>
      <c r="O1204" s="114"/>
      <c r="P1204" s="114"/>
      <c r="Q1204" s="114"/>
    </row>
    <row r="1205" spans="1:17">
      <c r="A1205" s="106"/>
      <c r="B1205" s="131"/>
      <c r="C1205" s="196"/>
      <c r="D1205" s="187"/>
      <c r="E1205" s="154"/>
      <c r="F1205" s="120"/>
      <c r="G1205" s="120"/>
      <c r="H1205" s="113"/>
      <c r="I1205" s="114"/>
      <c r="J1205" s="114"/>
      <c r="K1205" s="114"/>
      <c r="L1205" s="114"/>
      <c r="M1205" s="114"/>
      <c r="N1205" s="114"/>
      <c r="O1205" s="114"/>
      <c r="P1205" s="114"/>
      <c r="Q1205" s="114"/>
    </row>
    <row r="1206" spans="1:17">
      <c r="A1206" s="106"/>
      <c r="B1206" s="131"/>
      <c r="C1206" s="196"/>
      <c r="D1206" s="187"/>
      <c r="E1206" s="154"/>
      <c r="F1206" s="120"/>
      <c r="G1206" s="120"/>
      <c r="H1206" s="113"/>
      <c r="I1206" s="114"/>
      <c r="J1206" s="114"/>
      <c r="K1206" s="114"/>
      <c r="L1206" s="114"/>
      <c r="M1206" s="114"/>
      <c r="N1206" s="114"/>
      <c r="O1206" s="114"/>
      <c r="P1206" s="114"/>
      <c r="Q1206" s="114"/>
    </row>
    <row r="1207" spans="1:17">
      <c r="A1207" s="106"/>
      <c r="B1207" s="131"/>
      <c r="C1207" s="196"/>
      <c r="D1207" s="187"/>
      <c r="E1207" s="154"/>
      <c r="F1207" s="120"/>
      <c r="G1207" s="120"/>
      <c r="H1207" s="113"/>
      <c r="I1207" s="114"/>
      <c r="J1207" s="114"/>
      <c r="K1207" s="114"/>
      <c r="L1207" s="114"/>
      <c r="M1207" s="114"/>
      <c r="N1207" s="114"/>
      <c r="O1207" s="114"/>
      <c r="P1207" s="114"/>
      <c r="Q1207" s="114"/>
    </row>
    <row r="1208" spans="1:17">
      <c r="A1208" s="106"/>
      <c r="B1208" s="131"/>
      <c r="C1208" s="196"/>
      <c r="D1208" s="187"/>
      <c r="E1208" s="154"/>
      <c r="F1208" s="120"/>
      <c r="G1208" s="120"/>
      <c r="H1208" s="113"/>
      <c r="I1208" s="114"/>
      <c r="J1208" s="114"/>
      <c r="K1208" s="114"/>
      <c r="L1208" s="114"/>
      <c r="M1208" s="114"/>
      <c r="N1208" s="114"/>
      <c r="O1208" s="114"/>
      <c r="P1208" s="114"/>
      <c r="Q1208" s="114"/>
    </row>
    <row r="1209" spans="1:17">
      <c r="A1209" s="106"/>
      <c r="B1209" s="131"/>
      <c r="C1209" s="196"/>
      <c r="D1209" s="197"/>
      <c r="E1209" s="184"/>
      <c r="F1209" s="120"/>
      <c r="G1209" s="120"/>
      <c r="H1209" s="113"/>
      <c r="I1209" s="114"/>
      <c r="J1209" s="114"/>
      <c r="K1209" s="114"/>
      <c r="L1209" s="114"/>
      <c r="M1209" s="114"/>
      <c r="N1209" s="114"/>
      <c r="O1209" s="114"/>
      <c r="P1209" s="114"/>
      <c r="Q1209" s="114"/>
    </row>
    <row r="1210" spans="1:17">
      <c r="A1210" s="106"/>
      <c r="B1210" s="131"/>
      <c r="C1210" s="196"/>
      <c r="D1210" s="187"/>
      <c r="E1210" s="184"/>
      <c r="F1210" s="120"/>
      <c r="G1210" s="120"/>
      <c r="H1210" s="113"/>
      <c r="I1210" s="114"/>
      <c r="J1210" s="114"/>
      <c r="K1210" s="114"/>
      <c r="L1210" s="114"/>
      <c r="M1210" s="114"/>
      <c r="N1210" s="114"/>
      <c r="O1210" s="114"/>
      <c r="P1210" s="114"/>
      <c r="Q1210" s="114"/>
    </row>
    <row r="1211" spans="1:17">
      <c r="A1211" s="106"/>
      <c r="B1211" s="131"/>
      <c r="C1211" s="196"/>
      <c r="D1211" s="187"/>
      <c r="E1211" s="213"/>
      <c r="F1211" s="120"/>
      <c r="G1211" s="120"/>
      <c r="H1211" s="113"/>
      <c r="I1211" s="114"/>
      <c r="J1211" s="114"/>
      <c r="K1211" s="114"/>
      <c r="L1211" s="114"/>
      <c r="M1211" s="114"/>
      <c r="N1211" s="114"/>
      <c r="O1211" s="114"/>
      <c r="P1211" s="114"/>
      <c r="Q1211" s="114"/>
    </row>
    <row r="1212" spans="1:17">
      <c r="A1212" s="106"/>
      <c r="B1212" s="131"/>
      <c r="C1212" s="196"/>
      <c r="D1212" s="187"/>
      <c r="E1212" s="213"/>
      <c r="F1212" s="120"/>
      <c r="G1212" s="120"/>
      <c r="H1212" s="113"/>
      <c r="I1212" s="114"/>
      <c r="J1212" s="114"/>
      <c r="K1212" s="114"/>
      <c r="L1212" s="114"/>
      <c r="M1212" s="114"/>
      <c r="N1212" s="114"/>
      <c r="O1212" s="114"/>
      <c r="P1212" s="114"/>
      <c r="Q1212" s="114"/>
    </row>
    <row r="1213" spans="1:17">
      <c r="A1213" s="106"/>
      <c r="B1213" s="131"/>
      <c r="C1213" s="196"/>
      <c r="D1213" s="187"/>
      <c r="E1213" s="213"/>
      <c r="F1213" s="120"/>
      <c r="G1213" s="120"/>
      <c r="H1213" s="113"/>
      <c r="I1213" s="114"/>
      <c r="J1213" s="114"/>
      <c r="K1213" s="114"/>
      <c r="L1213" s="114"/>
      <c r="M1213" s="114"/>
      <c r="N1213" s="114"/>
      <c r="O1213" s="114"/>
      <c r="P1213" s="114"/>
      <c r="Q1213" s="114"/>
    </row>
    <row r="1214" spans="1:17">
      <c r="A1214" s="106"/>
      <c r="B1214" s="131"/>
      <c r="C1214" s="196"/>
      <c r="D1214" s="187"/>
      <c r="E1214" s="213"/>
      <c r="F1214" s="120"/>
      <c r="G1214" s="120"/>
      <c r="H1214" s="113"/>
      <c r="I1214" s="114"/>
      <c r="J1214" s="114"/>
      <c r="K1214" s="114"/>
      <c r="L1214" s="114"/>
      <c r="M1214" s="114"/>
      <c r="N1214" s="114"/>
      <c r="O1214" s="114"/>
      <c r="P1214" s="114"/>
      <c r="Q1214" s="114"/>
    </row>
    <row r="1215" spans="1:17">
      <c r="A1215" s="106"/>
      <c r="B1215" s="131"/>
      <c r="C1215" s="196"/>
      <c r="D1215" s="187"/>
      <c r="E1215" s="213"/>
      <c r="F1215" s="120"/>
      <c r="G1215" s="120"/>
      <c r="H1215" s="113"/>
      <c r="I1215" s="114"/>
      <c r="J1215" s="114"/>
      <c r="K1215" s="114"/>
      <c r="L1215" s="114"/>
      <c r="M1215" s="114"/>
      <c r="N1215" s="114"/>
      <c r="O1215" s="114"/>
      <c r="P1215" s="114"/>
      <c r="Q1215" s="114"/>
    </row>
    <row r="1216" spans="1:17">
      <c r="A1216" s="106"/>
      <c r="B1216" s="131"/>
      <c r="C1216" s="196"/>
      <c r="D1216" s="187"/>
      <c r="E1216" s="213"/>
      <c r="F1216" s="120"/>
      <c r="G1216" s="120"/>
      <c r="H1216" s="113"/>
      <c r="I1216" s="114"/>
      <c r="J1216" s="114"/>
      <c r="K1216" s="114"/>
      <c r="L1216" s="114"/>
      <c r="M1216" s="114"/>
      <c r="N1216" s="114"/>
      <c r="O1216" s="114"/>
      <c r="P1216" s="114"/>
      <c r="Q1216" s="114"/>
    </row>
    <row r="1217" spans="1:17">
      <c r="A1217" s="106"/>
      <c r="B1217" s="131"/>
      <c r="C1217" s="196"/>
      <c r="D1217" s="187"/>
      <c r="E1217" s="213"/>
      <c r="F1217" s="120"/>
      <c r="G1217" s="120"/>
      <c r="H1217" s="113"/>
      <c r="I1217" s="114"/>
      <c r="J1217" s="114"/>
      <c r="K1217" s="114"/>
      <c r="L1217" s="114"/>
      <c r="M1217" s="114"/>
      <c r="N1217" s="114"/>
      <c r="O1217" s="114"/>
      <c r="P1217" s="114"/>
      <c r="Q1217" s="114"/>
    </row>
    <row r="1218" spans="1:17">
      <c r="A1218" s="106"/>
      <c r="B1218" s="131"/>
      <c r="C1218" s="196"/>
      <c r="D1218" s="187"/>
      <c r="E1218" s="213"/>
      <c r="F1218" s="120"/>
      <c r="G1218" s="120"/>
      <c r="H1218" s="113"/>
      <c r="I1218" s="114"/>
      <c r="J1218" s="114"/>
      <c r="K1218" s="114"/>
      <c r="L1218" s="114"/>
      <c r="M1218" s="114"/>
      <c r="N1218" s="114"/>
      <c r="O1218" s="114"/>
      <c r="P1218" s="114"/>
      <c r="Q1218" s="114"/>
    </row>
    <row r="1219" spans="1:17">
      <c r="A1219" s="106"/>
      <c r="B1219" s="131"/>
      <c r="C1219" s="196"/>
      <c r="D1219" s="187"/>
      <c r="E1219" s="213"/>
      <c r="F1219" s="120"/>
      <c r="G1219" s="120"/>
      <c r="H1219" s="113"/>
      <c r="I1219" s="114"/>
      <c r="J1219" s="114"/>
      <c r="K1219" s="114"/>
      <c r="L1219" s="114"/>
      <c r="M1219" s="114"/>
      <c r="N1219" s="114"/>
      <c r="O1219" s="114"/>
      <c r="P1219" s="114"/>
      <c r="Q1219" s="114"/>
    </row>
    <row r="1220" spans="1:17">
      <c r="A1220" s="106"/>
      <c r="B1220" s="131"/>
      <c r="C1220" s="196"/>
      <c r="D1220" s="187"/>
      <c r="E1220" s="213"/>
      <c r="F1220" s="120"/>
      <c r="G1220" s="120"/>
      <c r="H1220" s="113"/>
      <c r="I1220" s="114"/>
      <c r="J1220" s="114"/>
      <c r="K1220" s="114"/>
      <c r="L1220" s="114"/>
      <c r="M1220" s="114"/>
      <c r="N1220" s="114"/>
      <c r="O1220" s="114"/>
      <c r="P1220" s="114"/>
      <c r="Q1220" s="114"/>
    </row>
    <row r="1221" spans="1:17">
      <c r="A1221" s="106"/>
      <c r="B1221" s="131"/>
      <c r="C1221" s="196"/>
      <c r="D1221" s="187"/>
      <c r="E1221" s="213"/>
      <c r="F1221" s="120"/>
      <c r="G1221" s="120"/>
      <c r="H1221" s="113"/>
      <c r="I1221" s="114"/>
      <c r="J1221" s="114"/>
      <c r="K1221" s="114"/>
      <c r="L1221" s="114"/>
      <c r="M1221" s="114"/>
      <c r="N1221" s="114"/>
      <c r="O1221" s="114"/>
      <c r="P1221" s="114"/>
      <c r="Q1221" s="114"/>
    </row>
    <row r="1222" spans="1:17">
      <c r="A1222" s="106"/>
      <c r="B1222" s="131"/>
      <c r="C1222" s="196"/>
      <c r="D1222" s="187"/>
      <c r="E1222" s="213"/>
      <c r="F1222" s="120"/>
      <c r="G1222" s="120"/>
      <c r="H1222" s="113"/>
      <c r="I1222" s="114"/>
      <c r="J1222" s="114"/>
      <c r="K1222" s="114"/>
      <c r="L1222" s="114"/>
      <c r="M1222" s="114"/>
      <c r="N1222" s="114"/>
      <c r="O1222" s="114"/>
      <c r="P1222" s="114"/>
      <c r="Q1222" s="114"/>
    </row>
    <row r="1223" spans="1:17">
      <c r="A1223" s="106"/>
      <c r="B1223" s="131"/>
      <c r="C1223" s="196"/>
      <c r="D1223" s="197"/>
      <c r="E1223" s="213"/>
      <c r="F1223" s="120"/>
      <c r="G1223" s="120"/>
      <c r="H1223" s="113"/>
      <c r="I1223" s="114"/>
      <c r="J1223" s="114"/>
      <c r="K1223" s="114"/>
      <c r="L1223" s="114"/>
      <c r="M1223" s="114"/>
      <c r="N1223" s="114"/>
      <c r="O1223" s="114"/>
      <c r="P1223" s="114"/>
      <c r="Q1223" s="114"/>
    </row>
    <row r="1224" spans="1:17">
      <c r="A1224" s="106"/>
      <c r="B1224" s="131"/>
      <c r="C1224" s="196"/>
      <c r="D1224" s="187"/>
      <c r="E1224" s="213"/>
      <c r="F1224" s="120"/>
      <c r="G1224" s="120"/>
      <c r="H1224" s="113"/>
      <c r="I1224" s="114"/>
      <c r="J1224" s="114"/>
      <c r="K1224" s="114"/>
      <c r="L1224" s="114"/>
      <c r="M1224" s="114"/>
      <c r="N1224" s="114"/>
      <c r="O1224" s="114"/>
      <c r="P1224" s="114"/>
      <c r="Q1224" s="114"/>
    </row>
    <row r="1225" spans="1:17">
      <c r="A1225" s="106"/>
      <c r="B1225" s="131"/>
      <c r="C1225" s="196"/>
      <c r="D1225" s="187"/>
      <c r="E1225" s="213"/>
      <c r="F1225" s="120"/>
      <c r="G1225" s="120"/>
      <c r="H1225" s="113"/>
      <c r="I1225" s="114"/>
      <c r="J1225" s="114"/>
      <c r="K1225" s="114"/>
      <c r="L1225" s="114"/>
      <c r="M1225" s="114"/>
      <c r="N1225" s="114"/>
      <c r="O1225" s="114"/>
      <c r="P1225" s="114"/>
      <c r="Q1225" s="114"/>
    </row>
    <row r="1226" spans="1:17">
      <c r="A1226" s="106"/>
      <c r="B1226" s="131"/>
      <c r="C1226" s="196"/>
      <c r="D1226" s="187"/>
      <c r="E1226" s="213"/>
      <c r="F1226" s="120"/>
      <c r="G1226" s="120"/>
      <c r="H1226" s="113"/>
      <c r="I1226" s="114"/>
      <c r="J1226" s="114"/>
      <c r="K1226" s="114"/>
      <c r="L1226" s="114"/>
      <c r="M1226" s="114"/>
      <c r="N1226" s="114"/>
      <c r="O1226" s="114"/>
      <c r="P1226" s="114"/>
      <c r="Q1226" s="114"/>
    </row>
    <row r="1227" spans="1:17">
      <c r="A1227" s="106"/>
      <c r="B1227" s="131"/>
      <c r="C1227" s="196"/>
      <c r="D1227" s="187"/>
      <c r="E1227" s="213"/>
      <c r="F1227" s="120"/>
      <c r="G1227" s="120"/>
      <c r="H1227" s="113"/>
      <c r="I1227" s="114"/>
      <c r="J1227" s="114"/>
      <c r="K1227" s="114"/>
      <c r="L1227" s="114"/>
      <c r="M1227" s="114"/>
      <c r="N1227" s="114"/>
      <c r="O1227" s="114"/>
      <c r="P1227" s="114"/>
      <c r="Q1227" s="114"/>
    </row>
    <row r="1228" spans="1:17">
      <c r="A1228" s="106"/>
      <c r="B1228" s="131"/>
      <c r="C1228" s="196"/>
      <c r="D1228" s="187"/>
      <c r="E1228" s="213"/>
      <c r="F1228" s="120"/>
      <c r="G1228" s="120"/>
      <c r="H1228" s="113"/>
      <c r="I1228" s="114"/>
      <c r="J1228" s="114"/>
      <c r="K1228" s="114"/>
      <c r="L1228" s="114"/>
      <c r="M1228" s="114"/>
      <c r="N1228" s="114"/>
      <c r="O1228" s="114"/>
      <c r="P1228" s="114"/>
      <c r="Q1228" s="114"/>
    </row>
    <row r="1229" spans="1:17">
      <c r="A1229" s="106"/>
      <c r="B1229" s="131"/>
      <c r="C1229" s="196"/>
      <c r="D1229" s="187"/>
      <c r="E1229" s="213"/>
      <c r="F1229" s="120"/>
      <c r="G1229" s="120"/>
      <c r="H1229" s="113"/>
      <c r="I1229" s="114"/>
      <c r="J1229" s="114"/>
      <c r="K1229" s="114"/>
      <c r="L1229" s="114"/>
      <c r="M1229" s="114"/>
      <c r="N1229" s="114"/>
      <c r="O1229" s="114"/>
      <c r="P1229" s="114"/>
      <c r="Q1229" s="114"/>
    </row>
    <row r="1230" spans="1:17">
      <c r="A1230" s="106"/>
      <c r="B1230" s="131"/>
      <c r="C1230" s="196"/>
      <c r="D1230" s="187"/>
      <c r="E1230" s="213"/>
      <c r="F1230" s="120"/>
      <c r="G1230" s="120"/>
      <c r="H1230" s="113"/>
      <c r="I1230" s="114"/>
      <c r="J1230" s="114"/>
      <c r="K1230" s="114"/>
      <c r="L1230" s="114"/>
      <c r="M1230" s="114"/>
      <c r="N1230" s="114"/>
      <c r="O1230" s="114"/>
      <c r="P1230" s="114"/>
      <c r="Q1230" s="114"/>
    </row>
    <row r="1231" spans="1:17">
      <c r="A1231" s="106"/>
      <c r="B1231" s="131"/>
      <c r="C1231" s="196"/>
      <c r="D1231" s="187"/>
      <c r="E1231" s="213"/>
      <c r="F1231" s="120"/>
      <c r="G1231" s="120"/>
      <c r="H1231" s="113"/>
      <c r="I1231" s="114"/>
      <c r="J1231" s="114"/>
      <c r="K1231" s="114"/>
      <c r="L1231" s="114"/>
      <c r="M1231" s="114"/>
      <c r="N1231" s="114"/>
      <c r="O1231" s="114"/>
      <c r="P1231" s="114"/>
      <c r="Q1231" s="114"/>
    </row>
    <row r="1232" spans="1:17">
      <c r="A1232" s="106"/>
      <c r="B1232" s="131"/>
      <c r="C1232" s="196"/>
      <c r="D1232" s="187"/>
      <c r="E1232" s="213"/>
      <c r="F1232" s="120"/>
      <c r="G1232" s="120"/>
      <c r="H1232" s="113"/>
      <c r="I1232" s="114"/>
      <c r="J1232" s="114"/>
      <c r="K1232" s="114"/>
      <c r="L1232" s="114"/>
      <c r="M1232" s="114"/>
      <c r="N1232" s="114"/>
      <c r="O1232" s="114"/>
      <c r="P1232" s="114"/>
      <c r="Q1232" s="114"/>
    </row>
    <row r="1233" spans="1:17">
      <c r="A1233" s="106"/>
      <c r="B1233" s="131"/>
      <c r="C1233" s="196"/>
      <c r="D1233" s="187"/>
      <c r="E1233" s="213"/>
      <c r="F1233" s="120"/>
      <c r="G1233" s="120"/>
      <c r="H1233" s="113"/>
      <c r="I1233" s="114"/>
      <c r="J1233" s="114"/>
      <c r="K1233" s="114"/>
      <c r="L1233" s="114"/>
      <c r="M1233" s="114"/>
      <c r="N1233" s="114"/>
      <c r="O1233" s="114"/>
      <c r="P1233" s="114"/>
      <c r="Q1233" s="114"/>
    </row>
    <row r="1234" spans="1:17">
      <c r="A1234" s="106"/>
      <c r="B1234" s="131"/>
      <c r="C1234" s="196"/>
      <c r="D1234" s="187"/>
      <c r="E1234" s="213"/>
      <c r="F1234" s="120"/>
      <c r="G1234" s="120"/>
      <c r="H1234" s="113"/>
      <c r="I1234" s="114"/>
      <c r="J1234" s="114"/>
      <c r="K1234" s="114"/>
      <c r="L1234" s="114"/>
      <c r="M1234" s="114"/>
      <c r="N1234" s="114"/>
      <c r="O1234" s="114"/>
      <c r="P1234" s="114"/>
      <c r="Q1234" s="114"/>
    </row>
    <row r="1235" spans="1:17">
      <c r="A1235" s="106"/>
      <c r="B1235" s="131"/>
      <c r="C1235" s="196"/>
      <c r="D1235" s="187"/>
      <c r="E1235" s="213"/>
      <c r="F1235" s="120"/>
      <c r="G1235" s="120"/>
      <c r="H1235" s="113"/>
      <c r="I1235" s="114"/>
      <c r="J1235" s="114"/>
      <c r="K1235" s="114"/>
      <c r="L1235" s="114"/>
      <c r="M1235" s="114"/>
      <c r="N1235" s="114"/>
      <c r="O1235" s="114"/>
      <c r="P1235" s="114"/>
      <c r="Q1235" s="114"/>
    </row>
    <row r="1236" spans="1:17">
      <c r="A1236" s="106"/>
      <c r="B1236" s="131"/>
      <c r="C1236" s="196"/>
      <c r="D1236" s="187"/>
      <c r="E1236" s="184"/>
      <c r="F1236" s="120"/>
      <c r="G1236" s="120"/>
      <c r="H1236" s="113"/>
      <c r="I1236" s="114"/>
      <c r="J1236" s="114"/>
      <c r="K1236" s="114"/>
      <c r="L1236" s="114"/>
      <c r="M1236" s="114"/>
      <c r="N1236" s="114"/>
      <c r="O1236" s="114"/>
      <c r="P1236" s="114"/>
      <c r="Q1236" s="114"/>
    </row>
    <row r="1237" spans="1:17">
      <c r="A1237" s="106"/>
      <c r="B1237" s="131"/>
      <c r="C1237" s="196"/>
      <c r="D1237" s="187"/>
      <c r="E1237" s="184"/>
      <c r="F1237" s="120"/>
      <c r="G1237" s="120"/>
      <c r="H1237" s="113"/>
      <c r="I1237" s="114"/>
      <c r="J1237" s="114"/>
      <c r="K1237" s="114"/>
      <c r="L1237" s="114"/>
      <c r="M1237" s="114"/>
      <c r="N1237" s="114"/>
      <c r="O1237" s="114"/>
      <c r="P1237" s="114"/>
      <c r="Q1237" s="114"/>
    </row>
    <row r="1238" spans="1:17">
      <c r="A1238" s="106"/>
      <c r="B1238" s="131"/>
      <c r="C1238" s="196"/>
      <c r="D1238" s="187"/>
      <c r="E1238" s="213"/>
      <c r="F1238" s="120"/>
      <c r="G1238" s="120"/>
      <c r="H1238" s="113"/>
      <c r="I1238" s="114"/>
      <c r="J1238" s="114"/>
      <c r="K1238" s="114"/>
      <c r="L1238" s="114"/>
      <c r="M1238" s="114"/>
      <c r="N1238" s="114"/>
      <c r="O1238" s="114"/>
      <c r="P1238" s="114"/>
      <c r="Q1238" s="114"/>
    </row>
    <row r="1239" spans="1:17">
      <c r="A1239" s="106"/>
      <c r="B1239" s="131"/>
      <c r="C1239" s="196"/>
      <c r="D1239" s="187"/>
      <c r="E1239" s="213"/>
      <c r="F1239" s="120"/>
      <c r="G1239" s="120"/>
      <c r="H1239" s="113"/>
      <c r="I1239" s="114"/>
      <c r="J1239" s="114"/>
      <c r="K1239" s="114"/>
      <c r="L1239" s="114"/>
      <c r="M1239" s="114"/>
      <c r="N1239" s="114"/>
      <c r="O1239" s="114"/>
      <c r="P1239" s="114"/>
      <c r="Q1239" s="114"/>
    </row>
    <row r="1240" spans="1:17">
      <c r="A1240" s="106"/>
      <c r="B1240" s="131"/>
      <c r="C1240" s="196"/>
      <c r="D1240" s="187"/>
      <c r="E1240" s="213"/>
      <c r="F1240" s="120"/>
      <c r="G1240" s="120"/>
      <c r="H1240" s="113"/>
      <c r="I1240" s="114"/>
      <c r="J1240" s="114"/>
      <c r="K1240" s="114"/>
      <c r="L1240" s="114"/>
      <c r="M1240" s="114"/>
      <c r="N1240" s="114"/>
      <c r="O1240" s="114"/>
      <c r="P1240" s="114"/>
      <c r="Q1240" s="114"/>
    </row>
    <row r="1241" spans="1:17">
      <c r="A1241" s="106"/>
      <c r="B1241" s="131"/>
      <c r="C1241" s="196"/>
      <c r="D1241" s="187"/>
      <c r="E1241" s="213"/>
      <c r="F1241" s="120"/>
      <c r="G1241" s="120"/>
      <c r="H1241" s="113"/>
      <c r="I1241" s="114"/>
      <c r="J1241" s="114"/>
      <c r="K1241" s="114"/>
      <c r="L1241" s="114"/>
      <c r="M1241" s="114"/>
      <c r="N1241" s="114"/>
      <c r="O1241" s="114"/>
      <c r="P1241" s="114"/>
      <c r="Q1241" s="114"/>
    </row>
    <row r="1242" spans="1:17">
      <c r="A1242" s="106"/>
      <c r="B1242" s="131"/>
      <c r="C1242" s="196"/>
      <c r="D1242" s="187"/>
      <c r="E1242" s="213"/>
      <c r="F1242" s="120"/>
      <c r="G1242" s="120"/>
      <c r="H1242" s="113"/>
      <c r="I1242" s="114"/>
      <c r="J1242" s="114"/>
      <c r="K1242" s="114"/>
      <c r="L1242" s="114"/>
      <c r="M1242" s="114"/>
      <c r="N1242" s="114"/>
      <c r="O1242" s="114"/>
      <c r="P1242" s="114"/>
      <c r="Q1242" s="114"/>
    </row>
    <row r="1243" spans="1:17">
      <c r="A1243" s="106"/>
      <c r="B1243" s="131"/>
      <c r="C1243" s="196"/>
      <c r="D1243" s="187"/>
      <c r="E1243" s="213"/>
      <c r="F1243" s="120"/>
      <c r="G1243" s="120"/>
      <c r="H1243" s="113"/>
      <c r="I1243" s="114"/>
      <c r="J1243" s="114"/>
      <c r="K1243" s="114"/>
      <c r="L1243" s="114"/>
      <c r="M1243" s="114"/>
      <c r="N1243" s="114"/>
      <c r="O1243" s="114"/>
      <c r="P1243" s="114"/>
      <c r="Q1243" s="114"/>
    </row>
    <row r="1244" spans="1:17">
      <c r="A1244" s="106"/>
      <c r="B1244" s="131"/>
      <c r="C1244" s="196"/>
      <c r="D1244" s="163"/>
      <c r="E1244" s="213"/>
      <c r="F1244" s="120"/>
      <c r="G1244" s="120"/>
      <c r="H1244" s="113"/>
      <c r="I1244" s="114"/>
      <c r="J1244" s="114"/>
      <c r="K1244" s="114"/>
      <c r="L1244" s="114"/>
      <c r="M1244" s="114"/>
      <c r="N1244" s="114"/>
      <c r="O1244" s="114"/>
      <c r="P1244" s="114"/>
      <c r="Q1244" s="114"/>
    </row>
    <row r="1245" spans="1:17">
      <c r="A1245" s="106"/>
      <c r="B1245" s="131"/>
      <c r="C1245" s="196"/>
      <c r="D1245" s="216"/>
      <c r="E1245" s="213"/>
      <c r="F1245" s="120"/>
      <c r="G1245" s="120"/>
      <c r="H1245" s="113"/>
      <c r="I1245" s="114"/>
      <c r="J1245" s="114"/>
      <c r="K1245" s="114"/>
      <c r="L1245" s="114"/>
      <c r="M1245" s="114"/>
      <c r="N1245" s="114"/>
      <c r="O1245" s="114"/>
      <c r="P1245" s="114"/>
      <c r="Q1245" s="114"/>
    </row>
    <row r="1246" spans="1:17">
      <c r="A1246" s="106"/>
      <c r="B1246" s="131"/>
      <c r="C1246" s="196"/>
      <c r="D1246" s="163"/>
      <c r="E1246" s="213"/>
      <c r="F1246" s="120"/>
      <c r="G1246" s="120"/>
      <c r="H1246" s="113"/>
      <c r="I1246" s="114"/>
      <c r="J1246" s="114"/>
      <c r="K1246" s="114"/>
      <c r="L1246" s="114"/>
      <c r="M1246" s="114"/>
      <c r="N1246" s="114"/>
      <c r="O1246" s="114"/>
      <c r="P1246" s="114"/>
      <c r="Q1246" s="114"/>
    </row>
    <row r="1247" spans="1:17">
      <c r="A1247" s="106"/>
      <c r="B1247" s="131"/>
      <c r="C1247" s="196"/>
      <c r="D1247" s="163"/>
      <c r="E1247" s="213"/>
      <c r="F1247" s="120"/>
      <c r="G1247" s="120"/>
      <c r="H1247" s="113"/>
      <c r="I1247" s="114"/>
      <c r="J1247" s="114"/>
      <c r="K1247" s="114"/>
      <c r="L1247" s="114"/>
      <c r="M1247" s="114"/>
      <c r="N1247" s="114"/>
      <c r="O1247" s="114"/>
      <c r="P1247" s="114"/>
      <c r="Q1247" s="114"/>
    </row>
    <row r="1248" spans="1:17">
      <c r="A1248" s="106"/>
      <c r="B1248" s="131"/>
      <c r="C1248" s="196"/>
      <c r="D1248" s="163"/>
      <c r="E1248" s="213"/>
      <c r="F1248" s="120"/>
      <c r="G1248" s="120"/>
      <c r="H1248" s="113"/>
      <c r="I1248" s="114"/>
      <c r="J1248" s="114"/>
      <c r="K1248" s="114"/>
      <c r="L1248" s="114"/>
      <c r="M1248" s="114"/>
      <c r="N1248" s="114"/>
      <c r="O1248" s="114"/>
      <c r="P1248" s="114"/>
      <c r="Q1248" s="114"/>
    </row>
    <row r="1249" spans="1:17">
      <c r="A1249" s="106"/>
      <c r="B1249" s="131"/>
      <c r="C1249" s="196"/>
      <c r="D1249" s="197"/>
      <c r="E1249" s="213"/>
      <c r="F1249" s="120"/>
      <c r="G1249" s="120"/>
      <c r="H1249" s="113"/>
      <c r="I1249" s="114"/>
      <c r="J1249" s="114"/>
      <c r="K1249" s="114"/>
      <c r="L1249" s="114"/>
      <c r="M1249" s="114"/>
      <c r="N1249" s="114"/>
      <c r="O1249" s="114"/>
      <c r="P1249" s="114"/>
      <c r="Q1249" s="114"/>
    </row>
    <row r="1250" spans="1:17">
      <c r="A1250" s="106"/>
      <c r="B1250" s="131"/>
      <c r="C1250" s="196"/>
      <c r="D1250" s="198"/>
      <c r="E1250" s="213"/>
      <c r="F1250" s="120"/>
      <c r="G1250" s="120"/>
      <c r="H1250" s="113"/>
      <c r="I1250" s="114"/>
      <c r="J1250" s="114"/>
      <c r="K1250" s="114"/>
      <c r="L1250" s="114"/>
      <c r="M1250" s="114"/>
      <c r="N1250" s="114"/>
      <c r="O1250" s="114"/>
      <c r="P1250" s="114"/>
      <c r="Q1250" s="114"/>
    </row>
    <row r="1251" spans="1:17">
      <c r="A1251" s="106"/>
      <c r="B1251" s="131"/>
      <c r="C1251" s="196"/>
      <c r="D1251" s="198"/>
      <c r="E1251" s="213"/>
      <c r="F1251" s="120"/>
      <c r="G1251" s="120"/>
      <c r="H1251" s="113"/>
      <c r="I1251" s="114"/>
      <c r="J1251" s="114"/>
      <c r="K1251" s="114"/>
      <c r="L1251" s="114"/>
      <c r="M1251" s="114"/>
      <c r="N1251" s="114"/>
      <c r="O1251" s="114"/>
      <c r="P1251" s="114"/>
      <c r="Q1251" s="114"/>
    </row>
    <row r="1252" spans="1:17">
      <c r="A1252" s="106"/>
      <c r="B1252" s="131"/>
      <c r="C1252" s="196"/>
      <c r="D1252" s="198"/>
      <c r="E1252" s="213"/>
      <c r="F1252" s="120"/>
      <c r="G1252" s="120"/>
      <c r="H1252" s="113"/>
      <c r="I1252" s="114"/>
      <c r="J1252" s="114"/>
      <c r="K1252" s="114"/>
      <c r="L1252" s="114"/>
      <c r="M1252" s="114"/>
      <c r="N1252" s="114"/>
      <c r="O1252" s="114"/>
      <c r="P1252" s="114"/>
      <c r="Q1252" s="114"/>
    </row>
    <row r="1253" spans="1:17">
      <c r="A1253" s="106"/>
      <c r="B1253" s="131"/>
      <c r="C1253" s="196"/>
      <c r="D1253" s="198"/>
      <c r="E1253" s="213"/>
      <c r="F1253" s="120"/>
      <c r="G1253" s="120"/>
      <c r="H1253" s="113"/>
      <c r="I1253" s="114"/>
      <c r="J1253" s="114"/>
      <c r="K1253" s="114"/>
      <c r="L1253" s="114"/>
      <c r="M1253" s="114"/>
      <c r="N1253" s="114"/>
      <c r="O1253" s="114"/>
      <c r="P1253" s="114"/>
      <c r="Q1253" s="114"/>
    </row>
    <row r="1254" spans="1:17">
      <c r="A1254" s="106"/>
      <c r="B1254" s="131"/>
      <c r="C1254" s="196"/>
      <c r="D1254" s="187"/>
      <c r="E1254" s="213"/>
      <c r="F1254" s="120"/>
      <c r="G1254" s="120"/>
      <c r="H1254" s="113"/>
      <c r="I1254" s="114"/>
      <c r="J1254" s="114"/>
      <c r="K1254" s="114"/>
      <c r="L1254" s="114"/>
      <c r="M1254" s="114"/>
      <c r="N1254" s="114"/>
      <c r="O1254" s="114"/>
      <c r="P1254" s="114"/>
      <c r="Q1254" s="114"/>
    </row>
    <row r="1255" spans="1:17">
      <c r="A1255" s="106"/>
      <c r="B1255" s="131"/>
      <c r="C1255" s="196"/>
      <c r="D1255" s="198"/>
      <c r="E1255" s="213"/>
      <c r="F1255" s="120"/>
      <c r="G1255" s="120"/>
      <c r="H1255" s="113"/>
      <c r="I1255" s="114"/>
      <c r="J1255" s="114"/>
      <c r="K1255" s="114"/>
      <c r="L1255" s="114"/>
      <c r="M1255" s="114"/>
      <c r="N1255" s="114"/>
      <c r="O1255" s="114"/>
      <c r="P1255" s="114"/>
      <c r="Q1255" s="114"/>
    </row>
    <row r="1256" spans="1:17">
      <c r="A1256" s="106"/>
      <c r="B1256" s="131"/>
      <c r="C1256" s="196"/>
      <c r="D1256" s="198"/>
      <c r="E1256" s="213"/>
      <c r="F1256" s="120"/>
      <c r="G1256" s="120"/>
      <c r="H1256" s="113"/>
      <c r="I1256" s="114"/>
      <c r="J1256" s="114"/>
      <c r="K1256" s="114"/>
      <c r="L1256" s="114"/>
      <c r="M1256" s="114"/>
      <c r="N1256" s="114"/>
      <c r="O1256" s="114"/>
      <c r="P1256" s="114"/>
      <c r="Q1256" s="114"/>
    </row>
    <row r="1257" spans="1:17">
      <c r="A1257" s="106"/>
      <c r="B1257" s="131"/>
      <c r="C1257" s="196"/>
      <c r="D1257" s="198"/>
      <c r="E1257" s="213"/>
      <c r="F1257" s="120"/>
      <c r="G1257" s="120"/>
      <c r="H1257" s="113"/>
      <c r="I1257" s="114"/>
      <c r="J1257" s="114"/>
      <c r="K1257" s="114"/>
      <c r="L1257" s="114"/>
      <c r="M1257" s="114"/>
      <c r="N1257" s="114"/>
      <c r="O1257" s="114"/>
      <c r="P1257" s="114"/>
      <c r="Q1257" s="114"/>
    </row>
    <row r="1258" spans="1:17">
      <c r="A1258" s="106"/>
      <c r="B1258" s="131"/>
      <c r="C1258" s="196"/>
      <c r="D1258" s="198"/>
      <c r="E1258" s="213"/>
      <c r="F1258" s="120"/>
      <c r="G1258" s="120"/>
      <c r="H1258" s="113"/>
      <c r="I1258" s="114"/>
      <c r="J1258" s="114"/>
      <c r="K1258" s="114"/>
      <c r="L1258" s="114"/>
      <c r="M1258" s="114"/>
      <c r="N1258" s="114"/>
      <c r="O1258" s="114"/>
      <c r="P1258" s="114"/>
      <c r="Q1258" s="114"/>
    </row>
    <row r="1259" spans="1:17">
      <c r="A1259" s="106"/>
      <c r="B1259" s="131"/>
      <c r="C1259" s="196"/>
      <c r="D1259" s="198"/>
      <c r="E1259" s="213"/>
      <c r="F1259" s="120"/>
      <c r="G1259" s="120"/>
      <c r="H1259" s="113"/>
      <c r="I1259" s="114"/>
      <c r="J1259" s="114"/>
      <c r="K1259" s="114"/>
      <c r="L1259" s="114"/>
      <c r="M1259" s="114"/>
      <c r="N1259" s="114"/>
      <c r="O1259" s="114"/>
      <c r="P1259" s="114"/>
      <c r="Q1259" s="114"/>
    </row>
    <row r="1260" spans="1:17">
      <c r="A1260" s="106"/>
      <c r="B1260" s="131"/>
      <c r="C1260" s="196"/>
      <c r="D1260" s="198"/>
      <c r="E1260" s="184"/>
      <c r="F1260" s="120"/>
      <c r="G1260" s="120"/>
      <c r="H1260" s="113"/>
      <c r="I1260" s="114"/>
      <c r="J1260" s="114"/>
      <c r="K1260" s="114"/>
      <c r="L1260" s="114"/>
      <c r="M1260" s="114"/>
      <c r="N1260" s="114"/>
      <c r="O1260" s="114"/>
      <c r="P1260" s="114"/>
      <c r="Q1260" s="114"/>
    </row>
    <row r="1261" spans="1:17">
      <c r="A1261" s="106"/>
      <c r="B1261" s="131"/>
      <c r="C1261" s="196"/>
      <c r="D1261" s="142"/>
      <c r="E1261" s="213"/>
      <c r="F1261" s="120"/>
      <c r="G1261" s="120"/>
      <c r="H1261" s="113"/>
      <c r="I1261" s="114"/>
      <c r="J1261" s="114"/>
      <c r="K1261" s="114"/>
      <c r="L1261" s="114"/>
      <c r="M1261" s="114"/>
      <c r="N1261" s="114"/>
      <c r="O1261" s="114"/>
      <c r="P1261" s="114"/>
      <c r="Q1261" s="114"/>
    </row>
    <row r="1262" spans="1:17">
      <c r="A1262" s="106"/>
      <c r="B1262" s="131"/>
      <c r="C1262" s="196"/>
      <c r="D1262" s="198"/>
      <c r="E1262" s="213"/>
      <c r="F1262" s="120"/>
      <c r="G1262" s="120"/>
      <c r="H1262" s="113"/>
      <c r="I1262" s="114"/>
      <c r="J1262" s="114"/>
      <c r="K1262" s="114"/>
      <c r="L1262" s="114"/>
      <c r="M1262" s="114"/>
      <c r="N1262" s="114"/>
      <c r="O1262" s="114"/>
      <c r="P1262" s="114"/>
      <c r="Q1262" s="114"/>
    </row>
    <row r="1263" spans="1:17">
      <c r="A1263" s="106"/>
      <c r="B1263" s="131"/>
      <c r="C1263" s="196"/>
      <c r="D1263" s="198"/>
      <c r="E1263" s="213"/>
      <c r="F1263" s="120"/>
      <c r="G1263" s="120"/>
      <c r="H1263" s="113"/>
      <c r="I1263" s="114"/>
      <c r="J1263" s="114"/>
      <c r="K1263" s="114"/>
      <c r="L1263" s="114"/>
      <c r="M1263" s="114"/>
      <c r="N1263" s="114"/>
      <c r="O1263" s="114"/>
      <c r="P1263" s="114"/>
      <c r="Q1263" s="114"/>
    </row>
    <row r="1264" spans="1:17">
      <c r="A1264" s="106"/>
      <c r="B1264" s="131"/>
      <c r="C1264" s="196"/>
      <c r="D1264" s="198"/>
      <c r="E1264" s="213"/>
      <c r="F1264" s="120"/>
      <c r="G1264" s="120"/>
      <c r="H1264" s="113"/>
      <c r="I1264" s="114"/>
      <c r="J1264" s="114"/>
      <c r="K1264" s="114"/>
      <c r="L1264" s="114"/>
      <c r="M1264" s="114"/>
      <c r="N1264" s="114"/>
      <c r="O1264" s="114"/>
      <c r="P1264" s="114"/>
      <c r="Q1264" s="114"/>
    </row>
    <row r="1265" spans="1:17">
      <c r="A1265" s="106"/>
      <c r="B1265" s="131"/>
      <c r="C1265" s="196"/>
      <c r="D1265" s="198"/>
      <c r="E1265" s="213"/>
      <c r="F1265" s="120"/>
      <c r="G1265" s="120"/>
      <c r="H1265" s="113"/>
      <c r="I1265" s="114"/>
      <c r="J1265" s="114"/>
      <c r="K1265" s="114"/>
      <c r="L1265" s="114"/>
      <c r="M1265" s="114"/>
      <c r="N1265" s="114"/>
      <c r="O1265" s="114"/>
      <c r="P1265" s="114"/>
      <c r="Q1265" s="114"/>
    </row>
    <row r="1266" spans="1:17">
      <c r="A1266" s="106"/>
      <c r="B1266" s="131"/>
      <c r="C1266" s="196"/>
      <c r="D1266" s="187"/>
      <c r="E1266" s="213"/>
      <c r="F1266" s="120"/>
      <c r="G1266" s="120"/>
      <c r="H1266" s="113"/>
      <c r="I1266" s="114"/>
      <c r="J1266" s="114"/>
      <c r="K1266" s="114"/>
      <c r="L1266" s="114"/>
      <c r="M1266" s="114"/>
      <c r="N1266" s="114"/>
      <c r="O1266" s="114"/>
      <c r="P1266" s="114"/>
      <c r="Q1266" s="114"/>
    </row>
    <row r="1267" spans="1:17">
      <c r="A1267" s="106"/>
      <c r="B1267" s="131"/>
      <c r="C1267" s="196"/>
      <c r="D1267" s="198"/>
      <c r="E1267" s="213"/>
      <c r="F1267" s="120"/>
      <c r="G1267" s="120"/>
      <c r="H1267" s="113"/>
      <c r="I1267" s="114"/>
      <c r="J1267" s="114"/>
      <c r="K1267" s="114"/>
      <c r="L1267" s="114"/>
      <c r="M1267" s="114"/>
      <c r="N1267" s="114"/>
      <c r="O1267" s="114"/>
      <c r="P1267" s="114"/>
      <c r="Q1267" s="114"/>
    </row>
    <row r="1268" spans="1:17">
      <c r="A1268" s="106"/>
      <c r="B1268" s="131"/>
      <c r="C1268" s="196"/>
      <c r="D1268" s="198"/>
      <c r="E1268" s="213"/>
      <c r="F1268" s="120"/>
      <c r="G1268" s="120"/>
      <c r="H1268" s="113"/>
      <c r="I1268" s="114"/>
      <c r="J1268" s="114"/>
      <c r="K1268" s="114"/>
      <c r="L1268" s="114"/>
      <c r="M1268" s="114"/>
      <c r="N1268" s="114"/>
      <c r="O1268" s="114"/>
      <c r="P1268" s="114"/>
      <c r="Q1268" s="114"/>
    </row>
    <row r="1269" spans="1:17">
      <c r="A1269" s="106"/>
      <c r="B1269" s="131"/>
      <c r="C1269" s="196"/>
      <c r="D1269" s="198"/>
      <c r="E1269" s="213"/>
      <c r="F1269" s="120"/>
      <c r="G1269" s="120"/>
      <c r="H1269" s="113"/>
      <c r="I1269" s="114"/>
      <c r="J1269" s="114"/>
      <c r="K1269" s="114"/>
      <c r="L1269" s="114"/>
      <c r="M1269" s="114"/>
      <c r="N1269" s="114"/>
      <c r="O1269" s="114"/>
      <c r="P1269" s="114"/>
      <c r="Q1269" s="114"/>
    </row>
    <row r="1270" spans="1:17">
      <c r="A1270" s="106"/>
      <c r="B1270" s="131"/>
      <c r="C1270" s="196"/>
      <c r="D1270" s="198"/>
      <c r="E1270" s="213"/>
      <c r="F1270" s="120"/>
      <c r="G1270" s="120"/>
      <c r="H1270" s="113"/>
      <c r="I1270" s="114"/>
      <c r="J1270" s="114"/>
      <c r="K1270" s="114"/>
      <c r="L1270" s="114"/>
      <c r="M1270" s="114"/>
      <c r="N1270" s="114"/>
      <c r="O1270" s="114"/>
      <c r="P1270" s="114"/>
      <c r="Q1270" s="114"/>
    </row>
    <row r="1271" spans="1:17">
      <c r="A1271" s="106"/>
      <c r="B1271" s="131"/>
      <c r="C1271" s="196"/>
      <c r="D1271" s="147"/>
      <c r="E1271" s="213"/>
      <c r="F1271" s="120"/>
      <c r="G1271" s="120"/>
      <c r="H1271" s="113"/>
      <c r="I1271" s="114"/>
      <c r="J1271" s="114"/>
      <c r="K1271" s="114"/>
      <c r="L1271" s="114"/>
      <c r="M1271" s="114"/>
      <c r="N1271" s="114"/>
      <c r="O1271" s="114"/>
      <c r="P1271" s="114"/>
      <c r="Q1271" s="114"/>
    </row>
    <row r="1272" spans="1:17">
      <c r="A1272" s="106"/>
      <c r="B1272" s="131"/>
      <c r="C1272" s="196"/>
      <c r="D1272" s="197"/>
      <c r="E1272" s="213"/>
      <c r="F1272" s="120"/>
      <c r="G1272" s="120"/>
      <c r="H1272" s="113"/>
      <c r="I1272" s="114"/>
      <c r="J1272" s="114"/>
      <c r="K1272" s="114"/>
      <c r="L1272" s="114"/>
      <c r="M1272" s="114"/>
      <c r="N1272" s="114"/>
      <c r="O1272" s="114"/>
      <c r="P1272" s="114"/>
      <c r="Q1272" s="114"/>
    </row>
    <row r="1273" spans="1:17">
      <c r="A1273" s="106"/>
      <c r="B1273" s="131"/>
      <c r="C1273" s="196"/>
      <c r="D1273" s="198"/>
      <c r="E1273" s="213"/>
      <c r="F1273" s="120"/>
      <c r="G1273" s="120"/>
      <c r="H1273" s="113"/>
      <c r="I1273" s="114"/>
      <c r="J1273" s="114"/>
      <c r="K1273" s="114"/>
      <c r="L1273" s="114"/>
      <c r="M1273" s="114"/>
      <c r="N1273" s="114"/>
      <c r="O1273" s="114"/>
      <c r="P1273" s="114"/>
      <c r="Q1273" s="114"/>
    </row>
    <row r="1274" spans="1:17">
      <c r="A1274" s="106"/>
      <c r="B1274" s="131"/>
      <c r="C1274" s="196"/>
      <c r="D1274" s="198"/>
      <c r="E1274" s="213"/>
      <c r="F1274" s="120"/>
      <c r="G1274" s="120"/>
      <c r="H1274" s="113"/>
      <c r="I1274" s="114"/>
      <c r="J1274" s="114"/>
      <c r="K1274" s="114"/>
      <c r="L1274" s="114"/>
      <c r="M1274" s="114"/>
      <c r="N1274" s="114"/>
      <c r="O1274" s="114"/>
      <c r="P1274" s="114"/>
      <c r="Q1274" s="114"/>
    </row>
    <row r="1275" spans="1:17">
      <c r="A1275" s="106"/>
      <c r="B1275" s="131"/>
      <c r="C1275" s="196"/>
      <c r="D1275" s="198"/>
      <c r="E1275" s="213"/>
      <c r="F1275" s="120"/>
      <c r="G1275" s="120"/>
      <c r="H1275" s="113"/>
      <c r="I1275" s="114"/>
      <c r="J1275" s="114"/>
      <c r="K1275" s="114"/>
      <c r="L1275" s="114"/>
      <c r="M1275" s="114"/>
      <c r="N1275" s="114"/>
      <c r="O1275" s="114"/>
      <c r="P1275" s="114"/>
      <c r="Q1275" s="114"/>
    </row>
    <row r="1276" spans="1:17">
      <c r="A1276" s="106"/>
      <c r="B1276" s="131"/>
      <c r="C1276" s="196"/>
      <c r="D1276" s="198"/>
      <c r="E1276" s="213"/>
      <c r="F1276" s="120"/>
      <c r="G1276" s="120"/>
      <c r="H1276" s="113"/>
      <c r="I1276" s="114"/>
      <c r="J1276" s="114"/>
      <c r="K1276" s="114"/>
      <c r="L1276" s="114"/>
      <c r="M1276" s="114"/>
      <c r="N1276" s="114"/>
      <c r="O1276" s="114"/>
      <c r="P1276" s="114"/>
      <c r="Q1276" s="114"/>
    </row>
    <row r="1277" spans="1:17">
      <c r="A1277" s="106"/>
      <c r="B1277" s="131"/>
      <c r="C1277" s="196"/>
      <c r="D1277" s="187"/>
      <c r="E1277" s="213"/>
      <c r="F1277" s="120"/>
      <c r="G1277" s="120"/>
      <c r="H1277" s="113"/>
      <c r="I1277" s="114"/>
      <c r="J1277" s="114"/>
      <c r="K1277" s="114"/>
      <c r="L1277" s="114"/>
      <c r="M1277" s="114"/>
      <c r="N1277" s="114"/>
      <c r="O1277" s="114"/>
      <c r="P1277" s="114"/>
      <c r="Q1277" s="114"/>
    </row>
    <row r="1278" spans="1:17">
      <c r="A1278" s="106"/>
      <c r="B1278" s="131"/>
      <c r="C1278" s="196"/>
      <c r="D1278" s="198"/>
      <c r="E1278" s="213"/>
      <c r="F1278" s="120"/>
      <c r="G1278" s="120"/>
      <c r="H1278" s="113"/>
      <c r="I1278" s="114"/>
      <c r="J1278" s="114"/>
      <c r="K1278" s="114"/>
      <c r="L1278" s="114"/>
      <c r="M1278" s="114"/>
      <c r="N1278" s="114"/>
      <c r="O1278" s="114"/>
      <c r="P1278" s="114"/>
      <c r="Q1278" s="114"/>
    </row>
    <row r="1279" spans="1:17">
      <c r="A1279" s="106"/>
      <c r="B1279" s="131"/>
      <c r="C1279" s="196"/>
      <c r="D1279" s="198"/>
      <c r="E1279" s="213"/>
      <c r="F1279" s="120"/>
      <c r="G1279" s="120"/>
      <c r="H1279" s="113"/>
      <c r="I1279" s="114"/>
      <c r="J1279" s="114"/>
      <c r="K1279" s="114"/>
      <c r="L1279" s="114"/>
      <c r="M1279" s="114"/>
      <c r="N1279" s="114"/>
      <c r="O1279" s="114"/>
      <c r="P1279" s="114"/>
      <c r="Q1279" s="114"/>
    </row>
    <row r="1280" spans="1:17">
      <c r="A1280" s="106"/>
      <c r="B1280" s="131"/>
      <c r="C1280" s="196"/>
      <c r="D1280" s="198"/>
      <c r="E1280" s="213"/>
      <c r="F1280" s="120"/>
      <c r="G1280" s="120"/>
      <c r="H1280" s="113"/>
      <c r="I1280" s="114"/>
      <c r="J1280" s="114"/>
      <c r="K1280" s="114"/>
      <c r="L1280" s="114"/>
      <c r="M1280" s="114"/>
      <c r="N1280" s="114"/>
      <c r="O1280" s="114"/>
      <c r="P1280" s="114"/>
      <c r="Q1280" s="114"/>
    </row>
    <row r="1281" spans="1:17">
      <c r="A1281" s="106"/>
      <c r="B1281" s="131"/>
      <c r="C1281" s="196"/>
      <c r="D1281" s="198"/>
      <c r="E1281" s="213"/>
      <c r="F1281" s="120"/>
      <c r="G1281" s="120"/>
      <c r="H1281" s="113"/>
      <c r="I1281" s="114"/>
      <c r="J1281" s="114"/>
      <c r="K1281" s="114"/>
      <c r="L1281" s="114"/>
      <c r="M1281" s="114"/>
      <c r="N1281" s="114"/>
      <c r="O1281" s="114"/>
      <c r="P1281" s="114"/>
      <c r="Q1281" s="114"/>
    </row>
    <row r="1282" spans="1:17">
      <c r="A1282" s="106"/>
      <c r="B1282" s="131"/>
      <c r="C1282" s="196"/>
      <c r="D1282" s="197"/>
      <c r="E1282" s="213"/>
      <c r="F1282" s="120"/>
      <c r="G1282" s="120"/>
      <c r="H1282" s="113"/>
      <c r="I1282" s="114"/>
      <c r="J1282" s="114"/>
      <c r="K1282" s="114"/>
      <c r="L1282" s="114"/>
      <c r="M1282" s="114"/>
      <c r="N1282" s="114"/>
      <c r="O1282" s="114"/>
      <c r="P1282" s="114"/>
      <c r="Q1282" s="114"/>
    </row>
    <row r="1283" spans="1:17">
      <c r="A1283" s="106"/>
      <c r="B1283" s="131"/>
      <c r="C1283" s="196"/>
      <c r="D1283" s="197"/>
      <c r="E1283" s="213"/>
      <c r="F1283" s="120"/>
      <c r="G1283" s="120"/>
      <c r="H1283" s="113"/>
      <c r="I1283" s="114"/>
      <c r="J1283" s="114"/>
      <c r="K1283" s="114"/>
      <c r="L1283" s="114"/>
      <c r="M1283" s="114"/>
      <c r="N1283" s="114"/>
      <c r="O1283" s="114"/>
      <c r="P1283" s="114"/>
      <c r="Q1283" s="114"/>
    </row>
    <row r="1284" spans="1:17">
      <c r="A1284" s="106"/>
      <c r="B1284" s="131"/>
      <c r="C1284" s="196"/>
      <c r="D1284" s="198"/>
      <c r="E1284" s="184"/>
      <c r="F1284" s="120"/>
      <c r="G1284" s="120"/>
      <c r="H1284" s="113"/>
      <c r="I1284" s="114"/>
      <c r="J1284" s="114"/>
      <c r="K1284" s="114"/>
      <c r="L1284" s="114"/>
      <c r="M1284" s="114"/>
      <c r="N1284" s="114"/>
      <c r="O1284" s="114"/>
      <c r="P1284" s="114"/>
      <c r="Q1284" s="114"/>
    </row>
    <row r="1285" spans="1:17">
      <c r="A1285" s="106"/>
      <c r="B1285" s="131"/>
      <c r="C1285" s="196"/>
      <c r="D1285" s="198"/>
      <c r="E1285" s="213"/>
      <c r="F1285" s="120"/>
      <c r="G1285" s="120"/>
      <c r="H1285" s="113"/>
      <c r="I1285" s="114"/>
      <c r="J1285" s="114"/>
      <c r="K1285" s="114"/>
      <c r="L1285" s="114"/>
      <c r="M1285" s="114"/>
      <c r="N1285" s="114"/>
      <c r="O1285" s="114"/>
      <c r="P1285" s="114"/>
      <c r="Q1285" s="114"/>
    </row>
    <row r="1286" spans="1:17">
      <c r="A1286" s="106"/>
      <c r="B1286" s="131"/>
      <c r="C1286" s="196"/>
      <c r="D1286" s="198"/>
      <c r="E1286" s="213"/>
      <c r="F1286" s="120"/>
      <c r="G1286" s="120"/>
      <c r="H1286" s="113"/>
      <c r="I1286" s="114"/>
      <c r="J1286" s="114"/>
      <c r="K1286" s="114"/>
      <c r="L1286" s="114"/>
      <c r="M1286" s="114"/>
      <c r="N1286" s="114"/>
      <c r="O1286" s="114"/>
      <c r="P1286" s="114"/>
      <c r="Q1286" s="114"/>
    </row>
    <row r="1287" spans="1:17">
      <c r="A1287" s="106"/>
      <c r="B1287" s="131"/>
      <c r="C1287" s="196"/>
      <c r="D1287" s="198"/>
      <c r="E1287" s="213"/>
      <c r="F1287" s="120"/>
      <c r="G1287" s="120"/>
      <c r="H1287" s="113"/>
      <c r="I1287" s="114"/>
      <c r="J1287" s="114"/>
      <c r="K1287" s="114"/>
      <c r="L1287" s="114"/>
      <c r="M1287" s="114"/>
      <c r="N1287" s="114"/>
      <c r="O1287" s="114"/>
      <c r="P1287" s="114"/>
      <c r="Q1287" s="114"/>
    </row>
    <row r="1288" spans="1:17">
      <c r="A1288" s="106"/>
      <c r="B1288" s="131"/>
      <c r="C1288" s="196"/>
      <c r="D1288" s="187"/>
      <c r="E1288" s="213"/>
      <c r="F1288" s="120"/>
      <c r="G1288" s="120"/>
      <c r="H1288" s="113"/>
      <c r="I1288" s="114"/>
      <c r="J1288" s="114"/>
      <c r="K1288" s="114"/>
      <c r="L1288" s="114"/>
      <c r="M1288" s="114"/>
      <c r="N1288" s="114"/>
      <c r="O1288" s="114"/>
      <c r="P1288" s="114"/>
      <c r="Q1288" s="114"/>
    </row>
    <row r="1289" spans="1:17">
      <c r="A1289" s="106"/>
      <c r="B1289" s="131"/>
      <c r="C1289" s="196"/>
      <c r="D1289" s="198"/>
      <c r="E1289" s="213"/>
      <c r="F1289" s="120"/>
      <c r="G1289" s="120"/>
      <c r="H1289" s="113"/>
      <c r="I1289" s="114"/>
      <c r="J1289" s="114"/>
      <c r="K1289" s="114"/>
      <c r="L1289" s="114"/>
      <c r="M1289" s="114"/>
      <c r="N1289" s="114"/>
      <c r="O1289" s="114"/>
      <c r="P1289" s="114"/>
      <c r="Q1289" s="114"/>
    </row>
    <row r="1290" spans="1:17">
      <c r="A1290" s="106"/>
      <c r="B1290" s="131"/>
      <c r="C1290" s="196"/>
      <c r="D1290" s="198"/>
      <c r="E1290" s="213"/>
      <c r="F1290" s="120"/>
      <c r="G1290" s="120"/>
      <c r="H1290" s="113"/>
      <c r="I1290" s="114"/>
      <c r="J1290" s="114"/>
      <c r="K1290" s="114"/>
      <c r="L1290" s="114"/>
      <c r="M1290" s="114"/>
      <c r="N1290" s="114"/>
      <c r="O1290" s="114"/>
      <c r="P1290" s="114"/>
      <c r="Q1290" s="114"/>
    </row>
    <row r="1291" spans="1:17">
      <c r="A1291" s="106"/>
      <c r="B1291" s="131"/>
      <c r="C1291" s="196"/>
      <c r="D1291" s="198"/>
      <c r="E1291" s="213"/>
      <c r="F1291" s="120"/>
      <c r="G1291" s="120"/>
      <c r="H1291" s="113"/>
      <c r="I1291" s="114"/>
      <c r="J1291" s="114"/>
      <c r="K1291" s="114"/>
      <c r="L1291" s="114"/>
      <c r="M1291" s="114"/>
      <c r="N1291" s="114"/>
      <c r="O1291" s="114"/>
      <c r="P1291" s="114"/>
      <c r="Q1291" s="114"/>
    </row>
    <row r="1292" spans="1:17">
      <c r="A1292" s="106"/>
      <c r="B1292" s="131"/>
      <c r="C1292" s="196"/>
      <c r="D1292" s="198"/>
      <c r="E1292" s="213"/>
      <c r="F1292" s="120"/>
      <c r="G1292" s="120"/>
      <c r="H1292" s="113"/>
      <c r="I1292" s="114"/>
      <c r="J1292" s="114"/>
      <c r="K1292" s="114"/>
      <c r="L1292" s="114"/>
      <c r="M1292" s="114"/>
      <c r="N1292" s="114"/>
      <c r="O1292" s="114"/>
      <c r="P1292" s="114"/>
      <c r="Q1292" s="114"/>
    </row>
    <row r="1293" spans="1:17">
      <c r="A1293" s="106"/>
      <c r="B1293" s="131"/>
      <c r="C1293" s="196"/>
      <c r="D1293" s="198"/>
      <c r="E1293" s="213"/>
      <c r="F1293" s="120"/>
      <c r="G1293" s="120"/>
      <c r="H1293" s="113"/>
      <c r="I1293" s="114"/>
      <c r="J1293" s="114"/>
      <c r="K1293" s="114"/>
      <c r="L1293" s="114"/>
      <c r="M1293" s="114"/>
      <c r="N1293" s="114"/>
      <c r="O1293" s="114"/>
      <c r="P1293" s="114"/>
      <c r="Q1293" s="114"/>
    </row>
    <row r="1294" spans="1:17" ht="17" thickBot="1">
      <c r="A1294" s="106"/>
      <c r="B1294" s="131"/>
      <c r="C1294" s="196"/>
      <c r="D1294" s="198"/>
      <c r="E1294" s="213"/>
      <c r="F1294" s="120"/>
      <c r="G1294" s="120"/>
      <c r="H1294" s="113"/>
      <c r="I1294" s="114"/>
      <c r="J1294" s="114"/>
      <c r="K1294" s="114"/>
      <c r="L1294" s="114"/>
      <c r="M1294" s="114"/>
      <c r="N1294" s="114"/>
      <c r="O1294" s="114"/>
      <c r="P1294" s="114"/>
      <c r="Q1294" s="114"/>
    </row>
    <row r="1295" spans="1:17" ht="17" thickBot="1">
      <c r="A1295" s="106"/>
      <c r="B1295" s="131"/>
      <c r="C1295" s="206"/>
      <c r="D1295" s="207"/>
      <c r="E1295" s="213"/>
      <c r="F1295" s="120"/>
      <c r="G1295" s="120"/>
      <c r="H1295" s="113"/>
      <c r="I1295" s="114"/>
      <c r="J1295" s="114"/>
      <c r="K1295" s="114"/>
      <c r="L1295" s="114"/>
      <c r="M1295" s="114"/>
      <c r="N1295" s="114"/>
      <c r="O1295" s="114"/>
      <c r="P1295" s="114"/>
      <c r="Q1295" s="114"/>
    </row>
    <row r="1296" spans="1:17">
      <c r="A1296" s="106"/>
      <c r="B1296" s="131"/>
      <c r="C1296" s="196"/>
      <c r="D1296" s="186"/>
      <c r="E1296" s="213"/>
      <c r="F1296" s="120"/>
      <c r="G1296" s="120"/>
      <c r="H1296" s="113"/>
      <c r="I1296" s="114"/>
      <c r="J1296" s="114"/>
      <c r="K1296" s="114"/>
      <c r="L1296" s="114"/>
      <c r="M1296" s="114"/>
      <c r="N1296" s="114"/>
      <c r="O1296" s="114"/>
      <c r="P1296" s="114"/>
      <c r="Q1296" s="114"/>
    </row>
    <row r="1297" spans="1:17">
      <c r="A1297" s="106"/>
      <c r="B1297" s="131"/>
      <c r="C1297" s="196"/>
      <c r="D1297" s="187"/>
      <c r="E1297" s="213"/>
      <c r="F1297" s="120"/>
      <c r="G1297" s="120"/>
      <c r="H1297" s="113"/>
      <c r="I1297" s="114"/>
      <c r="J1297" s="114"/>
      <c r="K1297" s="114"/>
      <c r="L1297" s="114"/>
      <c r="M1297" s="114"/>
      <c r="N1297" s="114"/>
      <c r="O1297" s="114"/>
      <c r="P1297" s="114"/>
      <c r="Q1297" s="114"/>
    </row>
    <row r="1298" spans="1:17">
      <c r="A1298" s="106"/>
      <c r="B1298" s="131"/>
      <c r="C1298" s="196"/>
      <c r="D1298" s="187"/>
      <c r="E1298" s="213"/>
      <c r="F1298" s="120"/>
      <c r="G1298" s="120"/>
      <c r="H1298" s="113"/>
      <c r="I1298" s="114"/>
      <c r="J1298" s="114"/>
      <c r="K1298" s="114"/>
      <c r="L1298" s="114"/>
      <c r="M1298" s="114"/>
      <c r="N1298" s="114"/>
      <c r="O1298" s="114"/>
      <c r="P1298" s="114"/>
      <c r="Q1298" s="114"/>
    </row>
    <row r="1299" spans="1:17">
      <c r="A1299" s="106"/>
      <c r="B1299" s="131"/>
      <c r="C1299" s="196"/>
      <c r="D1299" s="187"/>
      <c r="E1299" s="213"/>
      <c r="F1299" s="120"/>
      <c r="G1299" s="120"/>
      <c r="H1299" s="113"/>
      <c r="I1299" s="114"/>
      <c r="J1299" s="114"/>
      <c r="K1299" s="114"/>
      <c r="L1299" s="114"/>
      <c r="M1299" s="114"/>
      <c r="N1299" s="114"/>
      <c r="O1299" s="114"/>
      <c r="P1299" s="114"/>
      <c r="Q1299" s="114"/>
    </row>
    <row r="1300" spans="1:17">
      <c r="A1300" s="106"/>
      <c r="B1300" s="131"/>
      <c r="C1300" s="196"/>
      <c r="D1300" s="187"/>
      <c r="E1300" s="213"/>
      <c r="F1300" s="120"/>
      <c r="G1300" s="120"/>
      <c r="H1300" s="113"/>
      <c r="I1300" s="114"/>
      <c r="J1300" s="114"/>
      <c r="K1300" s="114"/>
      <c r="L1300" s="114"/>
      <c r="M1300" s="114"/>
      <c r="N1300" s="114"/>
      <c r="O1300" s="114"/>
      <c r="P1300" s="114"/>
      <c r="Q1300" s="114"/>
    </row>
    <row r="1301" spans="1:17">
      <c r="A1301" s="106"/>
      <c r="B1301" s="131"/>
      <c r="C1301" s="196"/>
      <c r="D1301" s="187"/>
      <c r="E1301" s="213"/>
      <c r="F1301" s="120"/>
      <c r="G1301" s="120"/>
      <c r="H1301" s="113"/>
      <c r="I1301" s="114"/>
      <c r="J1301" s="114"/>
      <c r="K1301" s="114"/>
      <c r="L1301" s="114"/>
      <c r="M1301" s="114"/>
      <c r="N1301" s="114"/>
      <c r="O1301" s="114"/>
      <c r="P1301" s="114"/>
      <c r="Q1301" s="114"/>
    </row>
    <row r="1302" spans="1:17">
      <c r="A1302" s="106"/>
      <c r="B1302" s="131"/>
      <c r="C1302" s="196"/>
      <c r="D1302" s="187"/>
      <c r="E1302" s="213"/>
      <c r="F1302" s="120"/>
      <c r="G1302" s="120"/>
      <c r="H1302" s="113"/>
      <c r="I1302" s="114"/>
      <c r="J1302" s="114"/>
      <c r="K1302" s="114"/>
      <c r="L1302" s="114"/>
      <c r="M1302" s="114"/>
      <c r="N1302" s="114"/>
      <c r="O1302" s="114"/>
      <c r="P1302" s="114"/>
      <c r="Q1302" s="114"/>
    </row>
    <row r="1303" spans="1:17">
      <c r="A1303" s="106"/>
      <c r="B1303" s="131"/>
      <c r="C1303" s="196"/>
      <c r="D1303" s="187"/>
      <c r="E1303" s="213"/>
      <c r="F1303" s="120"/>
      <c r="G1303" s="120"/>
      <c r="H1303" s="113"/>
      <c r="I1303" s="114"/>
      <c r="J1303" s="114"/>
      <c r="K1303" s="114"/>
      <c r="L1303" s="114"/>
      <c r="M1303" s="114"/>
      <c r="N1303" s="114"/>
      <c r="O1303" s="114"/>
      <c r="P1303" s="114"/>
      <c r="Q1303" s="114"/>
    </row>
    <row r="1304" spans="1:17">
      <c r="A1304" s="106"/>
      <c r="B1304" s="131"/>
      <c r="C1304" s="196"/>
      <c r="D1304" s="187"/>
      <c r="E1304" s="213"/>
      <c r="F1304" s="120"/>
      <c r="G1304" s="120"/>
      <c r="H1304" s="113"/>
      <c r="I1304" s="114"/>
      <c r="J1304" s="114"/>
      <c r="K1304" s="114"/>
      <c r="L1304" s="114"/>
      <c r="M1304" s="114"/>
      <c r="N1304" s="114"/>
      <c r="O1304" s="114"/>
      <c r="P1304" s="114"/>
      <c r="Q1304" s="114"/>
    </row>
    <row r="1305" spans="1:17">
      <c r="A1305" s="106"/>
      <c r="B1305" s="131"/>
      <c r="C1305" s="196"/>
      <c r="D1305" s="187"/>
      <c r="E1305" s="213"/>
      <c r="F1305" s="120"/>
      <c r="G1305" s="120"/>
      <c r="H1305" s="113"/>
      <c r="I1305" s="114"/>
      <c r="J1305" s="114"/>
      <c r="K1305" s="114"/>
      <c r="L1305" s="114"/>
      <c r="M1305" s="114"/>
      <c r="N1305" s="114"/>
      <c r="O1305" s="114"/>
      <c r="P1305" s="114"/>
      <c r="Q1305" s="114"/>
    </row>
    <row r="1306" spans="1:17">
      <c r="A1306" s="106"/>
      <c r="B1306" s="131"/>
      <c r="C1306" s="196"/>
      <c r="D1306" s="187"/>
      <c r="E1306" s="213"/>
      <c r="F1306" s="120"/>
      <c r="G1306" s="120"/>
      <c r="H1306" s="113"/>
      <c r="I1306" s="114"/>
      <c r="J1306" s="114"/>
      <c r="K1306" s="114"/>
      <c r="L1306" s="114"/>
      <c r="M1306" s="114"/>
      <c r="N1306" s="114"/>
      <c r="O1306" s="114"/>
      <c r="P1306" s="114"/>
      <c r="Q1306" s="114"/>
    </row>
    <row r="1307" spans="1:17">
      <c r="A1307" s="106"/>
      <c r="B1307" s="131"/>
      <c r="C1307" s="196"/>
      <c r="D1307" s="187"/>
      <c r="E1307" s="213"/>
      <c r="F1307" s="120"/>
      <c r="G1307" s="120"/>
      <c r="H1307" s="113"/>
      <c r="I1307" s="114"/>
      <c r="J1307" s="114"/>
      <c r="K1307" s="114"/>
      <c r="L1307" s="114"/>
      <c r="M1307" s="114"/>
      <c r="N1307" s="114"/>
      <c r="O1307" s="114"/>
      <c r="P1307" s="114"/>
      <c r="Q1307" s="114"/>
    </row>
    <row r="1308" spans="1:17">
      <c r="A1308" s="106"/>
      <c r="B1308" s="131"/>
      <c r="C1308" s="196"/>
      <c r="D1308" s="187"/>
      <c r="E1308" s="213"/>
      <c r="F1308" s="120"/>
      <c r="G1308" s="120"/>
      <c r="H1308" s="113"/>
      <c r="I1308" s="114"/>
      <c r="J1308" s="114"/>
      <c r="K1308" s="114"/>
      <c r="L1308" s="114"/>
      <c r="M1308" s="114"/>
      <c r="N1308" s="114"/>
      <c r="O1308" s="114"/>
      <c r="P1308" s="114"/>
      <c r="Q1308" s="114"/>
    </row>
    <row r="1309" spans="1:17">
      <c r="A1309" s="106"/>
      <c r="B1309" s="131"/>
      <c r="C1309" s="196"/>
      <c r="D1309" s="187"/>
      <c r="E1309" s="213"/>
      <c r="F1309" s="120"/>
      <c r="G1309" s="120"/>
      <c r="H1309" s="113"/>
      <c r="I1309" s="114"/>
      <c r="J1309" s="114"/>
      <c r="K1309" s="114"/>
      <c r="L1309" s="114"/>
      <c r="M1309" s="114"/>
      <c r="N1309" s="114"/>
      <c r="O1309" s="114"/>
      <c r="P1309" s="114"/>
      <c r="Q1309" s="114"/>
    </row>
    <row r="1310" spans="1:17" ht="17" thickBot="1">
      <c r="B1310" s="201"/>
      <c r="C1310" s="196"/>
      <c r="D1310" s="187"/>
      <c r="E1310" s="189"/>
      <c r="F1310" s="182"/>
      <c r="G1310" s="183"/>
    </row>
    <row r="1311" spans="1:17" ht="17" thickBot="1">
      <c r="A1311" s="106"/>
      <c r="B1311" s="122"/>
      <c r="C1311" s="196"/>
      <c r="D1311" s="187"/>
      <c r="E1311" s="215"/>
      <c r="F1311" s="127"/>
      <c r="G1311" s="112"/>
    </row>
    <row r="1312" spans="1:17">
      <c r="A1312" s="106"/>
      <c r="B1312" s="131"/>
      <c r="C1312" s="196"/>
      <c r="D1312" s="187"/>
      <c r="E1312" s="154"/>
      <c r="F1312" s="120"/>
      <c r="G1312" s="112"/>
    </row>
    <row r="1313" spans="1:7">
      <c r="A1313" s="106"/>
      <c r="B1313" s="131"/>
      <c r="C1313" s="196"/>
      <c r="D1313" s="187"/>
      <c r="E1313" s="184"/>
      <c r="F1313" s="120"/>
      <c r="G1313" s="120"/>
    </row>
    <row r="1314" spans="1:7">
      <c r="A1314" s="106"/>
      <c r="B1314" s="131"/>
      <c r="C1314" s="196"/>
      <c r="D1314" s="186"/>
      <c r="E1314" s="184"/>
      <c r="F1314" s="120"/>
      <c r="G1314" s="120"/>
    </row>
    <row r="1315" spans="1:7">
      <c r="A1315" s="106"/>
      <c r="B1315" s="131"/>
      <c r="C1315" s="196"/>
      <c r="D1315" s="187"/>
      <c r="E1315" s="213"/>
      <c r="F1315" s="120"/>
      <c r="G1315" s="120"/>
    </row>
    <row r="1316" spans="1:7">
      <c r="A1316" s="106"/>
      <c r="B1316" s="131"/>
      <c r="C1316" s="196"/>
      <c r="D1316" s="187"/>
      <c r="E1316" s="213"/>
      <c r="F1316" s="120"/>
      <c r="G1316" s="120"/>
    </row>
    <row r="1317" spans="1:7">
      <c r="A1317" s="106"/>
      <c r="B1317" s="131"/>
      <c r="C1317" s="196"/>
      <c r="D1317" s="187"/>
      <c r="E1317" s="213"/>
      <c r="F1317" s="120"/>
      <c r="G1317" s="120"/>
    </row>
    <row r="1318" spans="1:7">
      <c r="A1318" s="106"/>
      <c r="B1318" s="131"/>
      <c r="C1318" s="196"/>
      <c r="D1318" s="187"/>
      <c r="E1318" s="213"/>
      <c r="F1318" s="120"/>
      <c r="G1318" s="120"/>
    </row>
    <row r="1319" spans="1:7">
      <c r="A1319" s="106"/>
      <c r="B1319" s="131"/>
      <c r="C1319" s="196"/>
      <c r="D1319" s="187"/>
      <c r="E1319" s="213"/>
      <c r="F1319" s="120"/>
      <c r="G1319" s="120"/>
    </row>
    <row r="1320" spans="1:7">
      <c r="A1320" s="106"/>
      <c r="B1320" s="131"/>
      <c r="C1320" s="196"/>
      <c r="D1320" s="187"/>
      <c r="E1320" s="154"/>
      <c r="F1320" s="120"/>
      <c r="G1320" s="120"/>
    </row>
    <row r="1321" spans="1:7">
      <c r="A1321" s="106"/>
      <c r="B1321" s="131"/>
      <c r="C1321" s="196"/>
      <c r="D1321" s="187"/>
      <c r="E1321" s="154"/>
      <c r="F1321" s="120"/>
      <c r="G1321" s="120"/>
    </row>
    <row r="1322" spans="1:7">
      <c r="A1322" s="106"/>
      <c r="B1322" s="131"/>
      <c r="C1322" s="196"/>
      <c r="D1322" s="187"/>
      <c r="E1322" s="184"/>
      <c r="F1322" s="120"/>
      <c r="G1322" s="120"/>
    </row>
    <row r="1323" spans="1:7">
      <c r="A1323" s="106"/>
      <c r="B1323" s="131"/>
      <c r="C1323" s="196"/>
      <c r="D1323" s="187"/>
      <c r="E1323" s="184"/>
      <c r="F1323" s="120"/>
      <c r="G1323" s="120"/>
    </row>
    <row r="1324" spans="1:7">
      <c r="A1324" s="106"/>
      <c r="B1324" s="131"/>
      <c r="C1324" s="196"/>
      <c r="D1324" s="187"/>
      <c r="E1324" s="184"/>
      <c r="F1324" s="120"/>
      <c r="G1324" s="120"/>
    </row>
    <row r="1325" spans="1:7">
      <c r="A1325" s="106"/>
      <c r="B1325" s="131"/>
      <c r="C1325" s="196"/>
      <c r="D1325" s="187"/>
      <c r="E1325" s="184"/>
      <c r="F1325" s="120"/>
      <c r="G1325" s="120"/>
    </row>
    <row r="1326" spans="1:7">
      <c r="A1326" s="106"/>
      <c r="B1326" s="131"/>
      <c r="C1326" s="196"/>
      <c r="D1326" s="187"/>
      <c r="E1326" s="184"/>
      <c r="F1326" s="120"/>
      <c r="G1326" s="120"/>
    </row>
    <row r="1327" spans="1:7">
      <c r="A1327" s="106"/>
      <c r="B1327" s="131"/>
      <c r="C1327" s="196"/>
      <c r="D1327" s="198"/>
      <c r="E1327" s="184"/>
      <c r="F1327" s="120"/>
      <c r="G1327" s="120"/>
    </row>
    <row r="1328" spans="1:7">
      <c r="A1328" s="106"/>
      <c r="B1328" s="131"/>
      <c r="C1328" s="196"/>
      <c r="D1328" s="198"/>
      <c r="E1328" s="184"/>
      <c r="F1328" s="120"/>
      <c r="G1328" s="120"/>
    </row>
    <row r="1329" spans="1:11">
      <c r="A1329" s="106"/>
      <c r="B1329" s="131"/>
      <c r="C1329" s="196"/>
      <c r="D1329" s="197"/>
      <c r="E1329" s="184"/>
      <c r="F1329" s="120"/>
      <c r="G1329" s="120"/>
    </row>
    <row r="1330" spans="1:11">
      <c r="A1330" s="106"/>
      <c r="B1330" s="131"/>
      <c r="C1330" s="196"/>
      <c r="D1330" s="198"/>
      <c r="E1330" s="184"/>
      <c r="F1330" s="120"/>
      <c r="G1330" s="120"/>
    </row>
    <row r="1331" spans="1:11">
      <c r="A1331" s="106"/>
      <c r="B1331" s="131"/>
      <c r="C1331" s="196"/>
      <c r="D1331" s="198"/>
      <c r="E1331" s="184"/>
      <c r="F1331" s="120"/>
      <c r="G1331" s="120"/>
    </row>
    <row r="1332" spans="1:11">
      <c r="A1332" s="106"/>
      <c r="B1332" s="131"/>
      <c r="C1332" s="196"/>
      <c r="D1332" s="198"/>
      <c r="E1332" s="184"/>
      <c r="F1332" s="120"/>
      <c r="G1332" s="120"/>
    </row>
    <row r="1333" spans="1:11">
      <c r="A1333" s="106"/>
      <c r="B1333" s="131"/>
      <c r="C1333" s="196"/>
      <c r="D1333" s="198"/>
      <c r="E1333" s="184"/>
      <c r="F1333" s="120"/>
      <c r="G1333" s="120"/>
    </row>
    <row r="1334" spans="1:11">
      <c r="A1334" s="106"/>
      <c r="B1334" s="131"/>
      <c r="C1334" s="196"/>
      <c r="D1334" s="198"/>
      <c r="E1334" s="184"/>
      <c r="F1334" s="120"/>
      <c r="G1334" s="120"/>
    </row>
    <row r="1335" spans="1:11">
      <c r="A1335" s="106"/>
      <c r="B1335" s="131"/>
      <c r="C1335" s="196"/>
      <c r="D1335" s="198"/>
      <c r="E1335" s="184"/>
      <c r="F1335" s="120"/>
      <c r="G1335" s="120"/>
    </row>
    <row r="1336" spans="1:11">
      <c r="A1336" s="106"/>
      <c r="B1336" s="131"/>
      <c r="C1336" s="196"/>
      <c r="D1336" s="198"/>
      <c r="E1336" s="184"/>
      <c r="F1336" s="120"/>
      <c r="G1336" s="120"/>
      <c r="H1336" s="113"/>
      <c r="I1336" s="114"/>
      <c r="J1336" s="114"/>
      <c r="K1336" s="114"/>
    </row>
    <row r="1337" spans="1:11">
      <c r="A1337" s="106"/>
      <c r="B1337" s="131"/>
      <c r="C1337" s="196"/>
      <c r="D1337" s="198"/>
      <c r="E1337" s="184"/>
      <c r="F1337" s="120"/>
      <c r="G1337" s="120"/>
      <c r="H1337" s="113"/>
      <c r="I1337" s="114"/>
      <c r="J1337" s="114"/>
      <c r="K1337" s="114"/>
    </row>
    <row r="1338" spans="1:11">
      <c r="A1338" s="106"/>
      <c r="B1338" s="131"/>
      <c r="C1338" s="196"/>
      <c r="D1338" s="198"/>
      <c r="E1338" s="184"/>
      <c r="F1338" s="120"/>
      <c r="G1338" s="120"/>
      <c r="H1338" s="113"/>
      <c r="I1338" s="114"/>
      <c r="J1338" s="114"/>
      <c r="K1338" s="114"/>
    </row>
    <row r="1339" spans="1:11">
      <c r="A1339" s="106"/>
      <c r="B1339" s="131"/>
      <c r="C1339" s="196"/>
      <c r="D1339" s="198"/>
      <c r="E1339" s="184"/>
      <c r="F1339" s="120"/>
      <c r="G1339" s="120"/>
      <c r="H1339" s="113"/>
      <c r="I1339" s="114"/>
      <c r="J1339" s="114"/>
      <c r="K1339" s="114"/>
    </row>
    <row r="1340" spans="1:11">
      <c r="A1340" s="106"/>
      <c r="B1340" s="131"/>
      <c r="C1340" s="196"/>
      <c r="D1340" s="198"/>
      <c r="E1340" s="184"/>
      <c r="F1340" s="120"/>
      <c r="G1340" s="120"/>
      <c r="H1340" s="113"/>
      <c r="I1340" s="114"/>
      <c r="J1340" s="114"/>
      <c r="K1340" s="114"/>
    </row>
    <row r="1341" spans="1:11">
      <c r="A1341" s="106"/>
      <c r="B1341" s="131"/>
      <c r="C1341" s="196"/>
      <c r="D1341" s="197"/>
      <c r="E1341" s="184"/>
      <c r="F1341" s="120"/>
      <c r="G1341" s="120"/>
      <c r="H1341" s="113"/>
      <c r="I1341" s="114"/>
      <c r="J1341" s="114"/>
      <c r="K1341" s="114"/>
    </row>
    <row r="1342" spans="1:11">
      <c r="B1342" s="201"/>
      <c r="C1342" s="196"/>
      <c r="D1342" s="198"/>
      <c r="E1342" s="189"/>
      <c r="F1342" s="182"/>
      <c r="G1342" s="183"/>
      <c r="H1342" s="113"/>
      <c r="I1342" s="114"/>
      <c r="J1342" s="114"/>
      <c r="K1342" s="114"/>
    </row>
    <row r="1343" spans="1:11">
      <c r="A1343" s="106"/>
      <c r="B1343" s="131"/>
      <c r="C1343" s="196"/>
      <c r="D1343" s="198"/>
      <c r="E1343" s="184"/>
      <c r="F1343" s="120"/>
      <c r="G1343" s="120"/>
      <c r="H1343" s="113"/>
      <c r="I1343" s="114"/>
      <c r="J1343" s="114"/>
      <c r="K1343" s="114"/>
    </row>
    <row r="1344" spans="1:11">
      <c r="A1344" s="106"/>
      <c r="B1344" s="131"/>
      <c r="C1344" s="196"/>
      <c r="D1344" s="198"/>
      <c r="E1344" s="184"/>
      <c r="F1344" s="120"/>
      <c r="G1344" s="120"/>
      <c r="H1344" s="113"/>
      <c r="I1344" s="114"/>
      <c r="J1344" s="114"/>
      <c r="K1344" s="114"/>
    </row>
    <row r="1345" spans="1:11">
      <c r="A1345" s="106"/>
      <c r="B1345" s="131"/>
      <c r="C1345" s="196"/>
      <c r="D1345" s="198"/>
      <c r="E1345" s="184"/>
      <c r="F1345" s="120"/>
      <c r="G1345" s="120"/>
      <c r="H1345" s="113"/>
      <c r="I1345" s="114"/>
      <c r="J1345" s="114"/>
      <c r="K1345" s="114"/>
    </row>
    <row r="1346" spans="1:11">
      <c r="A1346" s="106"/>
      <c r="B1346" s="131"/>
      <c r="C1346" s="196"/>
      <c r="D1346" s="198"/>
      <c r="E1346" s="184"/>
      <c r="F1346" s="120"/>
      <c r="G1346" s="120"/>
      <c r="H1346" s="113"/>
      <c r="I1346" s="114"/>
      <c r="J1346" s="114"/>
      <c r="K1346" s="114"/>
    </row>
    <row r="1347" spans="1:11">
      <c r="A1347" s="106"/>
      <c r="B1347" s="131"/>
      <c r="C1347" s="196"/>
      <c r="D1347" s="198"/>
      <c r="E1347" s="184"/>
      <c r="F1347" s="120"/>
      <c r="G1347" s="120"/>
      <c r="H1347" s="113"/>
      <c r="I1347" s="114"/>
      <c r="J1347" s="114"/>
      <c r="K1347" s="114"/>
    </row>
    <row r="1348" spans="1:11">
      <c r="A1348" s="106"/>
      <c r="B1348" s="131"/>
      <c r="C1348" s="196"/>
      <c r="D1348" s="198"/>
      <c r="E1348" s="184"/>
      <c r="F1348" s="120"/>
      <c r="G1348" s="120"/>
      <c r="H1348" s="113"/>
      <c r="I1348" s="114"/>
      <c r="J1348" s="114"/>
      <c r="K1348" s="114"/>
    </row>
    <row r="1349" spans="1:11">
      <c r="A1349" s="106"/>
      <c r="B1349" s="131"/>
      <c r="C1349" s="196"/>
      <c r="D1349" s="198"/>
      <c r="E1349" s="184"/>
      <c r="F1349" s="120"/>
      <c r="G1349" s="120"/>
      <c r="H1349" s="113"/>
      <c r="I1349" s="114"/>
      <c r="J1349" s="114"/>
      <c r="K1349" s="114"/>
    </row>
    <row r="1350" spans="1:11">
      <c r="A1350" s="106"/>
      <c r="B1350" s="131"/>
      <c r="C1350" s="196"/>
      <c r="D1350" s="197"/>
      <c r="E1350" s="184"/>
      <c r="F1350" s="120"/>
      <c r="G1350" s="120"/>
      <c r="H1350" s="113"/>
      <c r="I1350" s="114"/>
      <c r="J1350" s="114"/>
      <c r="K1350" s="114"/>
    </row>
    <row r="1351" spans="1:11">
      <c r="A1351" s="106"/>
      <c r="B1351" s="131"/>
      <c r="C1351" s="196"/>
      <c r="D1351" s="204"/>
      <c r="E1351" s="184"/>
      <c r="F1351" s="120"/>
      <c r="G1351" s="120"/>
      <c r="H1351" s="113"/>
      <c r="I1351" s="114"/>
      <c r="J1351" s="114"/>
      <c r="K1351" s="114"/>
    </row>
    <row r="1352" spans="1:11">
      <c r="A1352" s="106"/>
      <c r="B1352" s="131"/>
      <c r="C1352" s="196"/>
      <c r="D1352" s="198"/>
      <c r="E1352" s="184"/>
      <c r="F1352" s="120"/>
      <c r="G1352" s="120"/>
      <c r="H1352" s="113"/>
      <c r="I1352" s="114"/>
      <c r="J1352" s="114"/>
      <c r="K1352" s="114"/>
    </row>
    <row r="1353" spans="1:11">
      <c r="A1353" s="106"/>
      <c r="B1353" s="131"/>
      <c r="C1353" s="196"/>
      <c r="D1353" s="198"/>
      <c r="E1353" s="184"/>
      <c r="F1353" s="120"/>
      <c r="G1353" s="120"/>
      <c r="H1353" s="113"/>
      <c r="I1353" s="114"/>
      <c r="J1353" s="114"/>
      <c r="K1353" s="114"/>
    </row>
    <row r="1354" spans="1:11">
      <c r="A1354" s="106"/>
      <c r="B1354" s="131"/>
      <c r="C1354" s="196"/>
      <c r="D1354" s="198"/>
      <c r="E1354" s="184"/>
      <c r="F1354" s="120"/>
      <c r="G1354" s="120"/>
      <c r="H1354" s="113"/>
      <c r="I1354" s="114"/>
      <c r="J1354" s="114"/>
      <c r="K1354" s="114"/>
    </row>
    <row r="1355" spans="1:11">
      <c r="A1355" s="106"/>
      <c r="B1355" s="131"/>
      <c r="C1355" s="196"/>
      <c r="D1355" s="198"/>
      <c r="E1355" s="184"/>
      <c r="F1355" s="120"/>
      <c r="G1355" s="120"/>
      <c r="H1355" s="113"/>
      <c r="I1355" s="114"/>
      <c r="J1355" s="114"/>
      <c r="K1355" s="114"/>
    </row>
    <row r="1356" spans="1:11">
      <c r="A1356" s="106"/>
      <c r="B1356" s="131"/>
      <c r="C1356" s="196"/>
      <c r="D1356" s="198"/>
      <c r="E1356" s="184"/>
      <c r="F1356" s="120"/>
      <c r="G1356" s="120"/>
      <c r="H1356" s="113"/>
      <c r="I1356" s="114"/>
      <c r="J1356" s="114"/>
      <c r="K1356" s="114"/>
    </row>
    <row r="1357" spans="1:11">
      <c r="A1357" s="106"/>
      <c r="B1357" s="131"/>
      <c r="C1357" s="196"/>
      <c r="D1357" s="198"/>
      <c r="E1357" s="184"/>
      <c r="F1357" s="120"/>
      <c r="G1357" s="120"/>
      <c r="H1357" s="113"/>
      <c r="I1357" s="114"/>
      <c r="J1357" s="114"/>
      <c r="K1357" s="114"/>
    </row>
    <row r="1358" spans="1:11">
      <c r="A1358" s="106"/>
      <c r="B1358" s="131"/>
      <c r="C1358" s="196"/>
      <c r="D1358" s="198"/>
      <c r="E1358" s="184"/>
      <c r="F1358" s="120"/>
      <c r="G1358" s="120"/>
      <c r="H1358" s="113"/>
      <c r="I1358" s="114"/>
      <c r="J1358" s="114"/>
      <c r="K1358" s="114"/>
    </row>
    <row r="1359" spans="1:11">
      <c r="A1359" s="106"/>
      <c r="B1359" s="131"/>
      <c r="C1359" s="196"/>
      <c r="D1359" s="197"/>
      <c r="E1359" s="184"/>
      <c r="F1359" s="120"/>
      <c r="G1359" s="120"/>
      <c r="H1359" s="113"/>
      <c r="I1359" s="114"/>
      <c r="J1359" s="114"/>
      <c r="K1359" s="114"/>
    </row>
    <row r="1360" spans="1:11">
      <c r="A1360" s="106"/>
      <c r="B1360" s="131"/>
      <c r="C1360" s="196"/>
      <c r="D1360" s="198"/>
      <c r="E1360" s="184"/>
      <c r="F1360" s="120"/>
      <c r="G1360" s="120"/>
      <c r="H1360" s="113"/>
      <c r="I1360" s="114"/>
      <c r="J1360" s="114"/>
      <c r="K1360" s="114"/>
    </row>
    <row r="1361" spans="1:11">
      <c r="A1361" s="106"/>
      <c r="B1361" s="131"/>
      <c r="C1361" s="196"/>
      <c r="D1361" s="198"/>
      <c r="E1361" s="184"/>
      <c r="F1361" s="120"/>
      <c r="G1361" s="120"/>
      <c r="H1361" s="113"/>
      <c r="I1361" s="114"/>
      <c r="J1361" s="114"/>
      <c r="K1361" s="114"/>
    </row>
    <row r="1362" spans="1:11">
      <c r="A1362" s="106"/>
      <c r="B1362" s="131"/>
      <c r="C1362" s="196"/>
      <c r="D1362" s="198"/>
      <c r="E1362" s="184"/>
      <c r="F1362" s="120"/>
      <c r="G1362" s="120"/>
      <c r="H1362" s="113"/>
      <c r="I1362" s="114"/>
      <c r="J1362" s="114"/>
      <c r="K1362" s="114"/>
    </row>
    <row r="1363" spans="1:11">
      <c r="A1363" s="106"/>
      <c r="B1363" s="131"/>
      <c r="C1363" s="196"/>
      <c r="D1363" s="198"/>
      <c r="E1363" s="184"/>
      <c r="F1363" s="120"/>
      <c r="G1363" s="120"/>
      <c r="H1363" s="113"/>
      <c r="I1363" s="114"/>
      <c r="J1363" s="114"/>
      <c r="K1363" s="114"/>
    </row>
    <row r="1364" spans="1:11">
      <c r="A1364" s="106"/>
      <c r="B1364" s="131"/>
      <c r="C1364" s="196"/>
      <c r="D1364" s="198"/>
      <c r="E1364" s="184"/>
      <c r="F1364" s="120"/>
      <c r="G1364" s="120"/>
      <c r="H1364" s="113"/>
      <c r="I1364" s="114"/>
      <c r="J1364" s="114"/>
      <c r="K1364" s="114"/>
    </row>
    <row r="1365" spans="1:11">
      <c r="A1365" s="106"/>
      <c r="B1365" s="131"/>
      <c r="C1365" s="196"/>
      <c r="D1365" s="198"/>
      <c r="E1365" s="184"/>
      <c r="F1365" s="120"/>
      <c r="G1365" s="120"/>
      <c r="H1365" s="113"/>
      <c r="I1365" s="114"/>
      <c r="J1365" s="114"/>
      <c r="K1365" s="114"/>
    </row>
    <row r="1366" spans="1:11">
      <c r="A1366" s="106"/>
      <c r="B1366" s="131"/>
      <c r="C1366" s="196"/>
      <c r="D1366" s="198"/>
      <c r="E1366" s="184"/>
      <c r="F1366" s="120"/>
      <c r="G1366" s="120"/>
      <c r="H1366" s="113"/>
      <c r="I1366" s="114"/>
      <c r="J1366" s="114"/>
      <c r="K1366" s="114"/>
    </row>
    <row r="1367" spans="1:11">
      <c r="A1367" s="106"/>
      <c r="B1367" s="131"/>
      <c r="C1367" s="196"/>
      <c r="D1367" s="198"/>
      <c r="E1367" s="184"/>
      <c r="F1367" s="120"/>
      <c r="G1367" s="120"/>
      <c r="H1367" s="113"/>
      <c r="I1367" s="114"/>
      <c r="J1367" s="114"/>
      <c r="K1367" s="114"/>
    </row>
    <row r="1368" spans="1:11">
      <c r="A1368" s="106"/>
      <c r="B1368" s="131"/>
      <c r="C1368" s="196"/>
      <c r="D1368" s="197"/>
      <c r="E1368" s="184"/>
      <c r="F1368" s="120"/>
      <c r="G1368" s="120"/>
      <c r="H1368" s="113"/>
      <c r="I1368" s="114"/>
      <c r="J1368" s="114"/>
      <c r="K1368" s="114"/>
    </row>
    <row r="1369" spans="1:11">
      <c r="A1369" s="106"/>
      <c r="B1369" s="131"/>
      <c r="C1369" s="196"/>
      <c r="D1369" s="198"/>
      <c r="E1369" s="184"/>
      <c r="F1369" s="120"/>
      <c r="G1369" s="120"/>
      <c r="H1369" s="113"/>
      <c r="I1369" s="114"/>
      <c r="J1369" s="114"/>
      <c r="K1369" s="114"/>
    </row>
    <row r="1370" spans="1:11">
      <c r="A1370" s="106"/>
      <c r="B1370" s="131"/>
      <c r="C1370" s="196"/>
      <c r="D1370" s="198"/>
      <c r="E1370" s="184"/>
      <c r="F1370" s="120"/>
      <c r="G1370" s="120"/>
      <c r="H1370" s="113"/>
      <c r="I1370" s="114"/>
      <c r="J1370" s="114"/>
      <c r="K1370" s="114"/>
    </row>
    <row r="1371" spans="1:11">
      <c r="A1371" s="106"/>
      <c r="B1371" s="131"/>
      <c r="C1371" s="196"/>
      <c r="D1371" s="198"/>
      <c r="E1371" s="184"/>
      <c r="F1371" s="120"/>
      <c r="G1371" s="120"/>
      <c r="H1371" s="113"/>
      <c r="I1371" s="114"/>
      <c r="J1371" s="114"/>
      <c r="K1371" s="114"/>
    </row>
    <row r="1372" spans="1:11">
      <c r="A1372" s="106"/>
      <c r="B1372" s="131"/>
      <c r="C1372" s="196"/>
      <c r="D1372" s="198"/>
      <c r="E1372" s="184"/>
      <c r="F1372" s="120"/>
      <c r="G1372" s="120"/>
      <c r="H1372" s="113"/>
      <c r="I1372" s="114"/>
      <c r="J1372" s="114"/>
      <c r="K1372" s="114"/>
    </row>
    <row r="1373" spans="1:11">
      <c r="A1373" s="106"/>
      <c r="B1373" s="131"/>
      <c r="C1373" s="196"/>
      <c r="D1373" s="198"/>
      <c r="E1373" s="184"/>
      <c r="F1373" s="120"/>
      <c r="G1373" s="120"/>
      <c r="H1373" s="113"/>
      <c r="I1373" s="114"/>
      <c r="J1373" s="114"/>
      <c r="K1373" s="114"/>
    </row>
    <row r="1374" spans="1:11">
      <c r="A1374" s="106"/>
      <c r="B1374" s="131"/>
      <c r="C1374" s="196"/>
      <c r="D1374" s="198"/>
      <c r="E1374" s="184"/>
      <c r="F1374" s="120"/>
      <c r="G1374" s="120"/>
      <c r="H1374" s="113"/>
      <c r="I1374" s="114"/>
      <c r="J1374" s="114"/>
      <c r="K1374" s="114"/>
    </row>
    <row r="1375" spans="1:11">
      <c r="A1375" s="106"/>
      <c r="B1375" s="131"/>
      <c r="C1375" s="196"/>
      <c r="D1375" s="198"/>
      <c r="E1375" s="184"/>
      <c r="F1375" s="120"/>
      <c r="G1375" s="120"/>
    </row>
    <row r="1376" spans="1:11">
      <c r="A1376" s="106"/>
      <c r="B1376" s="131"/>
      <c r="C1376" s="196"/>
      <c r="D1376" s="198"/>
      <c r="E1376" s="184"/>
      <c r="F1376" s="120"/>
      <c r="G1376" s="120"/>
    </row>
    <row r="1377" spans="1:7">
      <c r="A1377" s="106"/>
      <c r="B1377" s="131"/>
      <c r="C1377" s="196"/>
      <c r="D1377" s="197"/>
      <c r="E1377" s="184"/>
      <c r="F1377" s="120"/>
      <c r="G1377" s="120"/>
    </row>
    <row r="1378" spans="1:7">
      <c r="A1378" s="106"/>
      <c r="B1378" s="131"/>
      <c r="C1378" s="196"/>
      <c r="D1378" s="198"/>
      <c r="E1378" s="184"/>
      <c r="F1378" s="120"/>
      <c r="G1378" s="120"/>
    </row>
    <row r="1379" spans="1:7">
      <c r="A1379" s="106"/>
      <c r="B1379" s="131"/>
      <c r="C1379" s="196"/>
      <c r="D1379" s="198"/>
      <c r="E1379" s="213"/>
      <c r="F1379" s="120"/>
      <c r="G1379" s="120"/>
    </row>
    <row r="1380" spans="1:7">
      <c r="A1380" s="106"/>
      <c r="B1380" s="131"/>
      <c r="C1380" s="196"/>
      <c r="D1380" s="198"/>
      <c r="E1380" s="213"/>
      <c r="F1380" s="120"/>
      <c r="G1380" s="120"/>
    </row>
    <row r="1381" spans="1:7">
      <c r="A1381" s="106"/>
      <c r="B1381" s="131"/>
      <c r="C1381" s="196"/>
      <c r="D1381" s="198"/>
      <c r="E1381" s="213"/>
      <c r="F1381" s="120"/>
      <c r="G1381" s="120"/>
    </row>
    <row r="1382" spans="1:7" ht="17" thickBot="1">
      <c r="B1382" s="201"/>
      <c r="C1382" s="196"/>
      <c r="D1382" s="198"/>
      <c r="E1382" s="189"/>
      <c r="F1382" s="182"/>
      <c r="G1382" s="183"/>
    </row>
    <row r="1383" spans="1:7" ht="17" thickBot="1">
      <c r="B1383" s="199"/>
      <c r="C1383" s="196"/>
      <c r="D1383" s="198"/>
      <c r="E1383" s="217"/>
      <c r="F1383" s="200"/>
      <c r="G1383" s="218"/>
    </row>
    <row r="1384" spans="1:7">
      <c r="B1384" s="201"/>
      <c r="C1384" s="196"/>
      <c r="D1384" s="198"/>
      <c r="E1384" s="213"/>
      <c r="F1384" s="182"/>
      <c r="G1384" s="219"/>
    </row>
    <row r="1385" spans="1:7">
      <c r="B1385" s="201"/>
      <c r="C1385" s="196"/>
      <c r="D1385" s="198"/>
      <c r="E1385" s="213"/>
      <c r="F1385" s="182"/>
      <c r="G1385" s="219"/>
    </row>
    <row r="1386" spans="1:7">
      <c r="B1386" s="201"/>
      <c r="C1386" s="196"/>
      <c r="D1386" s="197"/>
      <c r="E1386" s="213"/>
      <c r="F1386" s="182"/>
      <c r="G1386" s="219"/>
    </row>
    <row r="1387" spans="1:7">
      <c r="B1387" s="201"/>
      <c r="C1387" s="196"/>
      <c r="D1387" s="198"/>
      <c r="E1387" s="213"/>
      <c r="F1387" s="182"/>
      <c r="G1387" s="219"/>
    </row>
    <row r="1388" spans="1:7">
      <c r="B1388" s="201"/>
      <c r="C1388" s="196"/>
      <c r="D1388" s="198"/>
      <c r="E1388" s="213"/>
      <c r="F1388" s="182"/>
      <c r="G1388" s="219"/>
    </row>
    <row r="1389" spans="1:7">
      <c r="B1389" s="201"/>
      <c r="C1389" s="196"/>
      <c r="D1389" s="198"/>
      <c r="E1389" s="213"/>
      <c r="F1389" s="182"/>
      <c r="G1389" s="219"/>
    </row>
    <row r="1390" spans="1:7">
      <c r="B1390" s="201"/>
      <c r="C1390" s="196"/>
      <c r="D1390" s="198"/>
      <c r="E1390" s="213"/>
      <c r="F1390" s="182"/>
      <c r="G1390" s="219"/>
    </row>
    <row r="1391" spans="1:7">
      <c r="B1391" s="201"/>
      <c r="C1391" s="196"/>
      <c r="D1391" s="198"/>
      <c r="E1391" s="213"/>
      <c r="F1391" s="182"/>
      <c r="G1391" s="219"/>
    </row>
    <row r="1392" spans="1:7">
      <c r="B1392" s="201"/>
      <c r="C1392" s="196"/>
      <c r="D1392" s="198"/>
      <c r="E1392" s="213"/>
      <c r="F1392" s="182"/>
      <c r="G1392" s="219"/>
    </row>
    <row r="1393" spans="1:7">
      <c r="B1393" s="201"/>
      <c r="C1393" s="196"/>
      <c r="D1393" s="198"/>
      <c r="E1393" s="213"/>
      <c r="F1393" s="182"/>
      <c r="G1393" s="219"/>
    </row>
    <row r="1394" spans="1:7">
      <c r="B1394" s="201"/>
      <c r="C1394" s="196"/>
      <c r="D1394" s="198"/>
      <c r="E1394" s="213"/>
      <c r="F1394" s="182"/>
      <c r="G1394" s="219"/>
    </row>
    <row r="1395" spans="1:7" ht="17" thickBot="1">
      <c r="A1395" s="79"/>
      <c r="B1395" s="201"/>
      <c r="C1395" s="132"/>
      <c r="D1395" s="180"/>
      <c r="E1395" s="213"/>
      <c r="F1395" s="182"/>
      <c r="G1395" s="219"/>
    </row>
    <row r="1396" spans="1:7" ht="17" thickBot="1">
      <c r="A1396" s="79"/>
      <c r="B1396" s="201"/>
      <c r="C1396" s="220"/>
      <c r="D1396" s="207"/>
      <c r="E1396" s="213"/>
      <c r="F1396" s="182"/>
      <c r="G1396" s="219"/>
    </row>
    <row r="1397" spans="1:7">
      <c r="A1397" s="79"/>
      <c r="B1397" s="201"/>
      <c r="C1397" s="132"/>
      <c r="D1397" s="180"/>
      <c r="E1397" s="213"/>
      <c r="F1397" s="182"/>
      <c r="G1397" s="219"/>
    </row>
    <row r="1398" spans="1:7">
      <c r="A1398" s="79"/>
      <c r="B1398" s="201"/>
      <c r="C1398" s="221"/>
      <c r="D1398" s="113"/>
      <c r="E1398" s="213"/>
      <c r="F1398" s="182"/>
      <c r="G1398" s="219"/>
    </row>
    <row r="1399" spans="1:7">
      <c r="A1399" s="79"/>
      <c r="B1399" s="201"/>
      <c r="C1399" s="221"/>
      <c r="D1399" s="222"/>
      <c r="E1399" s="213"/>
      <c r="F1399" s="182"/>
      <c r="G1399" s="219"/>
    </row>
    <row r="1400" spans="1:7">
      <c r="A1400" s="79"/>
      <c r="B1400" s="201"/>
      <c r="C1400" s="221"/>
      <c r="D1400" s="222"/>
      <c r="E1400" s="213"/>
      <c r="F1400" s="182"/>
      <c r="G1400" s="219"/>
    </row>
    <row r="1401" spans="1:7">
      <c r="A1401" s="79"/>
      <c r="B1401" s="201"/>
      <c r="C1401" s="221"/>
      <c r="D1401" s="147"/>
      <c r="E1401" s="213"/>
      <c r="F1401" s="182"/>
      <c r="G1401" s="219"/>
    </row>
    <row r="1402" spans="1:7">
      <c r="A1402" s="79"/>
      <c r="B1402" s="201"/>
      <c r="C1402" s="221"/>
      <c r="D1402" s="147"/>
      <c r="E1402" s="213"/>
      <c r="F1402" s="182"/>
      <c r="G1402" s="219"/>
    </row>
    <row r="1403" spans="1:7">
      <c r="A1403" s="79"/>
      <c r="B1403" s="201"/>
      <c r="C1403" s="221"/>
      <c r="D1403" s="223"/>
      <c r="E1403" s="213"/>
      <c r="F1403" s="182"/>
      <c r="G1403" s="219"/>
    </row>
    <row r="1404" spans="1:7">
      <c r="A1404" s="79"/>
      <c r="B1404" s="201"/>
      <c r="C1404" s="221"/>
      <c r="D1404" s="147"/>
      <c r="E1404" s="213"/>
      <c r="F1404" s="182"/>
      <c r="G1404" s="219"/>
    </row>
    <row r="1405" spans="1:7">
      <c r="A1405" s="79"/>
      <c r="B1405" s="201"/>
      <c r="C1405" s="221"/>
      <c r="D1405" s="147"/>
      <c r="E1405" s="213"/>
      <c r="F1405" s="182"/>
      <c r="G1405" s="219"/>
    </row>
    <row r="1406" spans="1:7">
      <c r="A1406" s="79"/>
      <c r="B1406" s="201"/>
      <c r="C1406" s="224"/>
      <c r="D1406" s="198"/>
      <c r="E1406" s="213"/>
      <c r="F1406" s="182"/>
      <c r="G1406" s="219"/>
    </row>
    <row r="1407" spans="1:7">
      <c r="A1407" s="79"/>
      <c r="B1407" s="201"/>
      <c r="C1407" s="221"/>
      <c r="D1407" s="113"/>
      <c r="E1407" s="213"/>
      <c r="F1407" s="182"/>
      <c r="G1407" s="219"/>
    </row>
    <row r="1408" spans="1:7">
      <c r="A1408" s="79"/>
      <c r="B1408" s="201"/>
      <c r="C1408" s="221"/>
      <c r="D1408" s="222"/>
      <c r="E1408" s="184"/>
      <c r="F1408" s="182"/>
      <c r="G1408" s="219"/>
    </row>
    <row r="1409" spans="1:7">
      <c r="A1409" s="79"/>
      <c r="B1409" s="201"/>
      <c r="C1409" s="221"/>
      <c r="D1409" s="222"/>
      <c r="E1409" s="184"/>
      <c r="F1409" s="182"/>
      <c r="G1409" s="219"/>
    </row>
    <row r="1410" spans="1:7">
      <c r="A1410" s="79"/>
      <c r="B1410" s="201"/>
      <c r="C1410" s="221"/>
      <c r="D1410" s="147"/>
      <c r="E1410" s="184"/>
      <c r="F1410" s="182"/>
      <c r="G1410" s="219"/>
    </row>
    <row r="1411" spans="1:7">
      <c r="A1411" s="79"/>
      <c r="B1411" s="201"/>
      <c r="C1411" s="221"/>
      <c r="D1411" s="147"/>
      <c r="E1411" s="214"/>
      <c r="F1411" s="182"/>
      <c r="G1411" s="219"/>
    </row>
    <row r="1412" spans="1:7">
      <c r="A1412" s="79"/>
      <c r="B1412" s="201"/>
      <c r="C1412" s="221"/>
      <c r="D1412" s="223"/>
      <c r="E1412" s="214"/>
      <c r="F1412" s="182"/>
      <c r="G1412" s="219"/>
    </row>
    <row r="1413" spans="1:7">
      <c r="A1413" s="79"/>
      <c r="B1413" s="201"/>
      <c r="C1413" s="221"/>
      <c r="D1413" s="147"/>
      <c r="E1413" s="214"/>
      <c r="F1413" s="182"/>
      <c r="G1413" s="219"/>
    </row>
    <row r="1414" spans="1:7">
      <c r="A1414" s="79"/>
      <c r="B1414" s="201"/>
      <c r="C1414" s="221"/>
      <c r="D1414" s="147"/>
      <c r="E1414" s="214"/>
      <c r="F1414" s="182"/>
      <c r="G1414" s="219"/>
    </row>
    <row r="1415" spans="1:7">
      <c r="A1415" s="79"/>
      <c r="B1415" s="201"/>
      <c r="C1415" s="221"/>
      <c r="D1415" s="147"/>
      <c r="E1415" s="214"/>
      <c r="F1415" s="182"/>
      <c r="G1415" s="219"/>
    </row>
    <row r="1416" spans="1:7">
      <c r="A1416" s="79"/>
      <c r="B1416" s="201"/>
      <c r="C1416" s="132"/>
      <c r="D1416" s="180"/>
      <c r="E1416" s="214"/>
      <c r="F1416" s="182"/>
      <c r="G1416" s="219"/>
    </row>
    <row r="1417" spans="1:7">
      <c r="A1417" s="79"/>
      <c r="B1417" s="201"/>
      <c r="C1417" s="221"/>
      <c r="D1417" s="142"/>
      <c r="E1417" s="214"/>
      <c r="F1417" s="182"/>
      <c r="G1417" s="219"/>
    </row>
    <row r="1418" spans="1:7">
      <c r="A1418" s="79"/>
      <c r="B1418" s="201"/>
      <c r="C1418" s="221"/>
      <c r="D1418" s="222"/>
      <c r="E1418" s="214"/>
      <c r="F1418" s="182"/>
      <c r="G1418" s="219"/>
    </row>
    <row r="1419" spans="1:7">
      <c r="A1419" s="79"/>
      <c r="B1419" s="201"/>
      <c r="C1419" s="221"/>
      <c r="D1419" s="222"/>
      <c r="E1419" s="214"/>
      <c r="F1419" s="182"/>
      <c r="G1419" s="219"/>
    </row>
    <row r="1420" spans="1:7">
      <c r="A1420" s="79"/>
      <c r="B1420" s="201"/>
      <c r="C1420" s="221"/>
      <c r="D1420" s="147"/>
      <c r="E1420" s="214"/>
      <c r="F1420" s="182"/>
      <c r="G1420" s="219"/>
    </row>
    <row r="1421" spans="1:7">
      <c r="A1421" s="79"/>
      <c r="B1421" s="201"/>
      <c r="C1421" s="221"/>
      <c r="D1421" s="147"/>
      <c r="E1421" s="214"/>
      <c r="F1421" s="182"/>
      <c r="G1421" s="219"/>
    </row>
    <row r="1422" spans="1:7">
      <c r="A1422" s="79"/>
      <c r="B1422" s="201"/>
      <c r="C1422" s="221"/>
      <c r="D1422" s="147"/>
      <c r="E1422" s="214"/>
      <c r="F1422" s="182"/>
      <c r="G1422" s="219"/>
    </row>
    <row r="1423" spans="1:7">
      <c r="A1423" s="79"/>
      <c r="B1423" s="201"/>
      <c r="C1423" s="221"/>
      <c r="D1423" s="147"/>
      <c r="E1423" s="214"/>
      <c r="F1423" s="182"/>
      <c r="G1423" s="219"/>
    </row>
    <row r="1424" spans="1:7">
      <c r="A1424" s="79"/>
      <c r="B1424" s="201"/>
      <c r="C1424" s="221"/>
      <c r="D1424" s="147"/>
      <c r="E1424" s="214"/>
      <c r="F1424" s="182"/>
      <c r="G1424" s="219"/>
    </row>
    <row r="1425" spans="1:7">
      <c r="A1425" s="79"/>
      <c r="B1425" s="201"/>
      <c r="C1425" s="221"/>
      <c r="D1425" s="147"/>
      <c r="E1425" s="214"/>
      <c r="F1425" s="182"/>
      <c r="G1425" s="219"/>
    </row>
    <row r="1426" spans="1:7">
      <c r="A1426" s="79"/>
      <c r="B1426" s="201"/>
      <c r="C1426" s="221"/>
      <c r="D1426" s="147"/>
      <c r="E1426" s="214"/>
      <c r="F1426" s="182"/>
      <c r="G1426" s="219"/>
    </row>
    <row r="1427" spans="1:7">
      <c r="A1427" s="79"/>
      <c r="B1427" s="201"/>
      <c r="C1427" s="221"/>
      <c r="D1427" s="147"/>
      <c r="E1427" s="214"/>
      <c r="F1427" s="182"/>
      <c r="G1427" s="219"/>
    </row>
    <row r="1428" spans="1:7">
      <c r="A1428" s="79"/>
      <c r="B1428" s="201"/>
      <c r="C1428" s="221"/>
      <c r="D1428" s="147"/>
      <c r="E1428" s="214"/>
      <c r="F1428" s="182"/>
      <c r="G1428" s="219"/>
    </row>
    <row r="1429" spans="1:7">
      <c r="A1429" s="79"/>
      <c r="B1429" s="201"/>
      <c r="C1429" s="221"/>
      <c r="D1429" s="147"/>
      <c r="E1429" s="214"/>
      <c r="F1429" s="182"/>
      <c r="G1429" s="219"/>
    </row>
    <row r="1430" spans="1:7">
      <c r="A1430" s="79"/>
      <c r="B1430" s="201"/>
      <c r="C1430" s="221"/>
      <c r="D1430" s="147"/>
      <c r="E1430" s="214"/>
      <c r="F1430" s="182"/>
      <c r="G1430" s="219"/>
    </row>
    <row r="1431" spans="1:7">
      <c r="A1431" s="79"/>
      <c r="B1431" s="201"/>
      <c r="C1431" s="221"/>
      <c r="D1431" s="147"/>
      <c r="E1431" s="213"/>
      <c r="F1431" s="182"/>
      <c r="G1431" s="219"/>
    </row>
    <row r="1432" spans="1:7">
      <c r="A1432" s="79"/>
      <c r="B1432" s="201"/>
      <c r="C1432" s="221"/>
      <c r="D1432" s="147"/>
      <c r="E1432" s="184"/>
      <c r="F1432" s="182"/>
      <c r="G1432" s="219"/>
    </row>
    <row r="1433" spans="1:7">
      <c r="A1433" s="79"/>
      <c r="B1433" s="201"/>
      <c r="C1433" s="221"/>
      <c r="D1433" s="147"/>
      <c r="E1433" s="184"/>
      <c r="F1433" s="182"/>
      <c r="G1433" s="219"/>
    </row>
    <row r="1434" spans="1:7">
      <c r="A1434" s="79"/>
      <c r="B1434" s="201"/>
      <c r="C1434" s="221"/>
      <c r="D1434" s="147"/>
      <c r="E1434" s="184"/>
      <c r="F1434" s="182"/>
      <c r="G1434" s="219"/>
    </row>
    <row r="1435" spans="1:7">
      <c r="A1435" s="79"/>
      <c r="B1435" s="201"/>
      <c r="C1435" s="221"/>
      <c r="D1435" s="225"/>
      <c r="E1435" s="184"/>
      <c r="F1435" s="182"/>
      <c r="G1435" s="219"/>
    </row>
    <row r="1436" spans="1:7">
      <c r="A1436" s="79"/>
      <c r="B1436" s="201"/>
      <c r="C1436" s="221"/>
      <c r="D1436" s="225"/>
      <c r="E1436" s="213"/>
      <c r="F1436" s="182"/>
      <c r="G1436" s="219"/>
    </row>
    <row r="1437" spans="1:7">
      <c r="A1437" s="79"/>
      <c r="B1437" s="201"/>
      <c r="C1437" s="221"/>
      <c r="D1437" s="225"/>
      <c r="E1437" s="213"/>
      <c r="F1437" s="182"/>
      <c r="G1437" s="219"/>
    </row>
    <row r="1438" spans="1:7">
      <c r="A1438" s="79"/>
      <c r="B1438" s="201"/>
      <c r="C1438" s="221"/>
      <c r="D1438" s="225"/>
      <c r="E1438" s="213"/>
      <c r="F1438" s="182"/>
      <c r="G1438" s="219"/>
    </row>
    <row r="1439" spans="1:7">
      <c r="A1439" s="79"/>
      <c r="B1439" s="201"/>
      <c r="C1439" s="221"/>
      <c r="D1439" s="225"/>
      <c r="E1439" s="213"/>
      <c r="F1439" s="182"/>
      <c r="G1439" s="219"/>
    </row>
    <row r="1440" spans="1:7">
      <c r="A1440" s="79"/>
      <c r="B1440" s="201"/>
      <c r="C1440" s="221"/>
      <c r="D1440" s="225"/>
      <c r="E1440" s="213"/>
      <c r="F1440" s="182"/>
      <c r="G1440" s="219"/>
    </row>
    <row r="1441" spans="1:7">
      <c r="A1441" s="79"/>
      <c r="B1441" s="201"/>
      <c r="C1441" s="132"/>
      <c r="D1441" s="180"/>
      <c r="E1441" s="213"/>
      <c r="F1441" s="182"/>
      <c r="G1441" s="219"/>
    </row>
    <row r="1442" spans="1:7">
      <c r="A1442" s="79"/>
      <c r="B1442" s="201"/>
      <c r="C1442" s="226"/>
      <c r="D1442" s="227"/>
      <c r="E1442" s="213"/>
      <c r="F1442" s="182"/>
      <c r="G1442" s="219"/>
    </row>
    <row r="1443" spans="1:7">
      <c r="A1443" s="79"/>
      <c r="B1443" s="201"/>
      <c r="C1443" s="228"/>
      <c r="D1443" s="222"/>
      <c r="E1443" s="213"/>
      <c r="F1443" s="182"/>
      <c r="G1443" s="219"/>
    </row>
    <row r="1444" spans="1:7">
      <c r="A1444" s="79"/>
      <c r="B1444" s="201"/>
      <c r="C1444" s="228"/>
      <c r="D1444" s="222"/>
      <c r="E1444" s="213"/>
      <c r="F1444" s="182"/>
      <c r="G1444" s="219"/>
    </row>
    <row r="1445" spans="1:7">
      <c r="A1445" s="79"/>
      <c r="B1445" s="201"/>
      <c r="C1445" s="228"/>
      <c r="D1445" s="147"/>
      <c r="E1445" s="213"/>
      <c r="F1445" s="182"/>
      <c r="G1445" s="219"/>
    </row>
    <row r="1446" spans="1:7">
      <c r="A1446" s="79"/>
      <c r="B1446" s="201"/>
      <c r="C1446" s="228"/>
      <c r="D1446" s="147"/>
      <c r="E1446" s="213"/>
      <c r="F1446" s="182"/>
      <c r="G1446" s="219"/>
    </row>
    <row r="1447" spans="1:7">
      <c r="A1447" s="79"/>
      <c r="B1447" s="201"/>
      <c r="C1447" s="228"/>
      <c r="D1447" s="147"/>
      <c r="E1447" s="213"/>
      <c r="F1447" s="182"/>
      <c r="G1447" s="219"/>
    </row>
    <row r="1448" spans="1:7">
      <c r="A1448" s="79"/>
      <c r="B1448" s="201"/>
      <c r="C1448" s="228"/>
      <c r="D1448" s="147"/>
      <c r="E1448" s="213"/>
      <c r="F1448" s="182"/>
      <c r="G1448" s="219"/>
    </row>
    <row r="1449" spans="1:7">
      <c r="A1449" s="79"/>
      <c r="B1449" s="201"/>
      <c r="C1449" s="228"/>
      <c r="D1449" s="147"/>
      <c r="E1449" s="213"/>
      <c r="F1449" s="182"/>
      <c r="G1449" s="219"/>
    </row>
    <row r="1450" spans="1:7">
      <c r="A1450" s="79"/>
      <c r="B1450" s="201"/>
      <c r="C1450" s="228"/>
      <c r="D1450" s="147"/>
      <c r="E1450" s="213"/>
      <c r="F1450" s="182"/>
      <c r="G1450" s="219"/>
    </row>
    <row r="1451" spans="1:7">
      <c r="A1451" s="79"/>
      <c r="B1451" s="201"/>
      <c r="C1451" s="228"/>
      <c r="D1451" s="223"/>
      <c r="E1451" s="213"/>
      <c r="F1451" s="182"/>
      <c r="G1451" s="219"/>
    </row>
    <row r="1452" spans="1:7" ht="17" thickBot="1">
      <c r="A1452" s="79"/>
      <c r="B1452" s="201"/>
      <c r="C1452" s="228"/>
      <c r="D1452" s="147"/>
      <c r="E1452" s="189"/>
      <c r="F1452" s="182"/>
      <c r="G1452" s="183"/>
    </row>
    <row r="1453" spans="1:7" ht="17" thickBot="1">
      <c r="A1453" s="79"/>
      <c r="B1453" s="199"/>
      <c r="C1453" s="132"/>
      <c r="D1453" s="180"/>
      <c r="E1453" s="217"/>
      <c r="F1453" s="200"/>
      <c r="G1453" s="218"/>
    </row>
    <row r="1454" spans="1:7">
      <c r="A1454" s="79"/>
      <c r="B1454" s="201"/>
      <c r="C1454" s="221"/>
      <c r="D1454" s="229"/>
      <c r="E1454" s="213"/>
      <c r="F1454" s="182"/>
      <c r="G1454" s="219"/>
    </row>
    <row r="1455" spans="1:7">
      <c r="A1455" s="79"/>
      <c r="B1455" s="201"/>
      <c r="C1455" s="221"/>
      <c r="D1455" s="222"/>
      <c r="E1455" s="213"/>
      <c r="F1455" s="182"/>
      <c r="G1455" s="219"/>
    </row>
    <row r="1456" spans="1:7">
      <c r="A1456" s="79"/>
      <c r="B1456" s="201"/>
      <c r="C1456" s="221"/>
      <c r="D1456" s="222"/>
      <c r="E1456" s="213"/>
      <c r="F1456" s="182"/>
      <c r="G1456" s="219"/>
    </row>
    <row r="1457" spans="1:7">
      <c r="A1457" s="79"/>
      <c r="B1457" s="201"/>
      <c r="C1457" s="230"/>
      <c r="D1457" s="231"/>
      <c r="E1457" s="213"/>
      <c r="F1457" s="182"/>
      <c r="G1457" s="219"/>
    </row>
    <row r="1458" spans="1:7">
      <c r="A1458" s="79"/>
      <c r="B1458" s="201"/>
      <c r="C1458" s="230"/>
      <c r="D1458" s="231"/>
      <c r="E1458" s="213"/>
      <c r="F1458" s="182"/>
      <c r="G1458" s="219"/>
    </row>
    <row r="1459" spans="1:7">
      <c r="A1459" s="79"/>
      <c r="B1459" s="201"/>
      <c r="C1459" s="230"/>
      <c r="D1459" s="231"/>
      <c r="E1459" s="213"/>
      <c r="F1459" s="182"/>
      <c r="G1459" s="219"/>
    </row>
    <row r="1460" spans="1:7">
      <c r="A1460" s="79"/>
      <c r="B1460" s="201"/>
      <c r="C1460" s="230"/>
      <c r="D1460" s="231"/>
      <c r="E1460" s="213"/>
      <c r="F1460" s="182"/>
      <c r="G1460" s="219"/>
    </row>
    <row r="1461" spans="1:7">
      <c r="A1461" s="79"/>
      <c r="B1461" s="201"/>
      <c r="C1461" s="230"/>
      <c r="D1461" s="231"/>
      <c r="E1461" s="213"/>
      <c r="F1461" s="182"/>
      <c r="G1461" s="219"/>
    </row>
    <row r="1462" spans="1:7">
      <c r="A1462" s="79"/>
      <c r="B1462" s="201"/>
      <c r="C1462" s="230"/>
      <c r="D1462" s="231"/>
      <c r="E1462" s="213"/>
      <c r="F1462" s="182"/>
      <c r="G1462" s="219"/>
    </row>
    <row r="1463" spans="1:7">
      <c r="A1463" s="79"/>
      <c r="B1463" s="201"/>
      <c r="C1463" s="230"/>
      <c r="D1463" s="231"/>
      <c r="E1463" s="213"/>
      <c r="F1463" s="182"/>
      <c r="G1463" s="219"/>
    </row>
    <row r="1464" spans="1:7">
      <c r="A1464" s="79"/>
      <c r="B1464" s="201"/>
      <c r="C1464" s="230"/>
      <c r="D1464" s="231"/>
      <c r="E1464" s="213"/>
      <c r="F1464" s="182"/>
      <c r="G1464" s="219"/>
    </row>
    <row r="1465" spans="1:7">
      <c r="A1465" s="79"/>
      <c r="B1465" s="201"/>
      <c r="C1465" s="230"/>
      <c r="D1465" s="231"/>
      <c r="E1465" s="213"/>
      <c r="F1465" s="182"/>
      <c r="G1465" s="219"/>
    </row>
    <row r="1466" spans="1:7">
      <c r="A1466" s="79"/>
      <c r="B1466" s="201"/>
      <c r="C1466" s="230"/>
      <c r="D1466" s="231"/>
      <c r="E1466" s="213"/>
      <c r="F1466" s="182"/>
      <c r="G1466" s="219"/>
    </row>
    <row r="1467" spans="1:7">
      <c r="A1467" s="79"/>
      <c r="B1467" s="201"/>
      <c r="C1467" s="230"/>
      <c r="D1467" s="231"/>
      <c r="E1467" s="213"/>
      <c r="F1467" s="182"/>
      <c r="G1467" s="219"/>
    </row>
    <row r="1468" spans="1:7">
      <c r="A1468" s="79"/>
      <c r="B1468" s="201"/>
      <c r="C1468" s="230"/>
      <c r="D1468" s="231"/>
      <c r="E1468" s="213"/>
      <c r="F1468" s="182"/>
      <c r="G1468" s="219"/>
    </row>
    <row r="1469" spans="1:7">
      <c r="A1469" s="79"/>
      <c r="B1469" s="201"/>
      <c r="C1469" s="230"/>
      <c r="D1469" s="231"/>
      <c r="E1469" s="213"/>
      <c r="F1469" s="182"/>
      <c r="G1469" s="219"/>
    </row>
    <row r="1470" spans="1:7">
      <c r="A1470" s="79"/>
      <c r="B1470" s="201"/>
      <c r="C1470" s="230"/>
      <c r="D1470" s="231"/>
      <c r="E1470" s="213"/>
      <c r="F1470" s="182"/>
      <c r="G1470" s="219"/>
    </row>
    <row r="1471" spans="1:7">
      <c r="A1471" s="79"/>
      <c r="B1471" s="201"/>
      <c r="C1471" s="230"/>
      <c r="D1471" s="231"/>
      <c r="E1471" s="213"/>
      <c r="F1471" s="182"/>
      <c r="G1471" s="219"/>
    </row>
    <row r="1472" spans="1:7">
      <c r="A1472" s="79"/>
      <c r="B1472" s="201"/>
      <c r="C1472" s="230"/>
      <c r="D1472" s="231"/>
      <c r="E1472" s="213"/>
      <c r="F1472" s="182"/>
      <c r="G1472" s="219"/>
    </row>
    <row r="1473" spans="1:7">
      <c r="A1473" s="79"/>
      <c r="B1473" s="201"/>
      <c r="C1473" s="230"/>
      <c r="D1473" s="231"/>
      <c r="E1473" s="213"/>
      <c r="F1473" s="182"/>
      <c r="G1473" s="219"/>
    </row>
    <row r="1474" spans="1:7">
      <c r="A1474" s="79"/>
      <c r="B1474" s="201"/>
      <c r="C1474" s="230"/>
      <c r="D1474" s="231"/>
      <c r="E1474" s="213"/>
      <c r="F1474" s="182"/>
      <c r="G1474" s="219"/>
    </row>
    <row r="1475" spans="1:7">
      <c r="A1475" s="79"/>
      <c r="B1475" s="201"/>
      <c r="C1475" s="230"/>
      <c r="D1475" s="231"/>
      <c r="E1475" s="213"/>
      <c r="F1475" s="182"/>
      <c r="G1475" s="219"/>
    </row>
    <row r="1476" spans="1:7">
      <c r="A1476" s="79"/>
      <c r="B1476" s="201"/>
      <c r="C1476" s="230"/>
      <c r="D1476" s="231"/>
      <c r="E1476" s="213"/>
      <c r="F1476" s="182"/>
      <c r="G1476" s="219"/>
    </row>
    <row r="1477" spans="1:7">
      <c r="A1477" s="79"/>
      <c r="B1477" s="201"/>
      <c r="C1477" s="230"/>
      <c r="D1477" s="231"/>
      <c r="E1477" s="213"/>
      <c r="F1477" s="182"/>
      <c r="G1477" s="219"/>
    </row>
    <row r="1478" spans="1:7">
      <c r="A1478" s="79"/>
      <c r="B1478" s="201"/>
      <c r="C1478" s="230"/>
      <c r="D1478" s="231"/>
      <c r="E1478" s="213"/>
      <c r="F1478" s="182"/>
      <c r="G1478" s="219"/>
    </row>
    <row r="1479" spans="1:7">
      <c r="A1479" s="79"/>
      <c r="B1479" s="201"/>
      <c r="C1479" s="230"/>
      <c r="D1479" s="231"/>
      <c r="E1479" s="213"/>
      <c r="F1479" s="182"/>
      <c r="G1479" s="219"/>
    </row>
    <row r="1480" spans="1:7">
      <c r="A1480" s="79"/>
      <c r="B1480" s="201"/>
      <c r="C1480" s="230"/>
      <c r="D1480" s="231"/>
      <c r="E1480" s="213"/>
      <c r="F1480" s="182"/>
      <c r="G1480" s="219"/>
    </row>
    <row r="1481" spans="1:7">
      <c r="A1481" s="79"/>
      <c r="B1481" s="201"/>
      <c r="C1481" s="230"/>
      <c r="D1481" s="231"/>
      <c r="E1481" s="213"/>
      <c r="F1481" s="182"/>
      <c r="G1481" s="219"/>
    </row>
    <row r="1482" spans="1:7">
      <c r="A1482" s="79"/>
      <c r="B1482" s="201"/>
      <c r="C1482" s="230"/>
      <c r="D1482" s="231"/>
      <c r="E1482" s="213"/>
      <c r="F1482" s="182"/>
      <c r="G1482" s="219"/>
    </row>
    <row r="1483" spans="1:7" ht="17" thickBot="1">
      <c r="A1483" s="79"/>
      <c r="B1483" s="201"/>
      <c r="C1483" s="132"/>
      <c r="D1483" s="180"/>
      <c r="E1483" s="213"/>
      <c r="F1483" s="182"/>
      <c r="G1483" s="219"/>
    </row>
    <row r="1484" spans="1:7" ht="17" thickBot="1">
      <c r="A1484" s="79"/>
      <c r="B1484" s="201"/>
      <c r="C1484" s="232"/>
      <c r="D1484" s="207"/>
      <c r="E1484" s="213"/>
      <c r="F1484" s="182"/>
      <c r="G1484" s="219"/>
    </row>
    <row r="1485" spans="1:7">
      <c r="A1485" s="79"/>
      <c r="B1485" s="201"/>
      <c r="C1485" s="233"/>
      <c r="D1485" s="163"/>
      <c r="E1485" s="213"/>
      <c r="F1485" s="182"/>
      <c r="G1485" s="219"/>
    </row>
    <row r="1486" spans="1:7">
      <c r="A1486" s="79"/>
      <c r="B1486" s="201"/>
      <c r="C1486" s="233"/>
      <c r="D1486" s="163"/>
      <c r="E1486" s="213"/>
      <c r="F1486" s="182"/>
      <c r="G1486" s="219"/>
    </row>
    <row r="1487" spans="1:7">
      <c r="A1487" s="79"/>
      <c r="B1487" s="201"/>
      <c r="C1487" s="233"/>
      <c r="D1487" s="163"/>
      <c r="E1487" s="213"/>
      <c r="F1487" s="182"/>
      <c r="G1487" s="219"/>
    </row>
    <row r="1488" spans="1:7">
      <c r="A1488" s="79"/>
      <c r="B1488" s="201"/>
      <c r="C1488" s="233"/>
      <c r="D1488" s="163"/>
      <c r="E1488" s="213"/>
      <c r="F1488" s="182"/>
      <c r="G1488" s="219"/>
    </row>
    <row r="1489" spans="1:7">
      <c r="A1489" s="79"/>
      <c r="B1489" s="201"/>
      <c r="C1489" s="233"/>
      <c r="D1489" s="163"/>
      <c r="E1489" s="213"/>
      <c r="F1489" s="182"/>
      <c r="G1489" s="219"/>
    </row>
    <row r="1490" spans="1:7">
      <c r="A1490" s="79"/>
      <c r="B1490" s="201"/>
      <c r="C1490" s="233"/>
      <c r="D1490" s="163"/>
      <c r="E1490" s="213"/>
      <c r="F1490" s="182"/>
      <c r="G1490" s="219"/>
    </row>
    <row r="1491" spans="1:7">
      <c r="A1491" s="79"/>
      <c r="B1491" s="201"/>
      <c r="C1491" s="233"/>
      <c r="D1491" s="187"/>
      <c r="E1491" s="213"/>
      <c r="F1491" s="182"/>
      <c r="G1491" s="219"/>
    </row>
    <row r="1492" spans="1:7">
      <c r="A1492" s="79"/>
      <c r="B1492" s="201"/>
      <c r="C1492" s="234"/>
      <c r="D1492" s="197"/>
      <c r="E1492" s="213"/>
      <c r="F1492" s="182"/>
      <c r="G1492" s="219"/>
    </row>
    <row r="1493" spans="1:7">
      <c r="A1493" s="79"/>
      <c r="B1493" s="201"/>
      <c r="C1493" s="234"/>
      <c r="D1493" s="208"/>
      <c r="E1493" s="213"/>
      <c r="F1493" s="182"/>
      <c r="G1493" s="219"/>
    </row>
    <row r="1494" spans="1:7">
      <c r="A1494" s="79"/>
      <c r="B1494" s="201"/>
      <c r="C1494" s="235"/>
      <c r="D1494" s="163"/>
      <c r="E1494" s="213"/>
      <c r="F1494" s="182"/>
      <c r="G1494" s="219"/>
    </row>
    <row r="1495" spans="1:7">
      <c r="A1495" s="79"/>
      <c r="B1495" s="201"/>
      <c r="C1495" s="235"/>
      <c r="D1495" s="163"/>
      <c r="E1495" s="213"/>
      <c r="F1495" s="182"/>
      <c r="G1495" s="219"/>
    </row>
    <row r="1496" spans="1:7">
      <c r="A1496" s="79"/>
      <c r="B1496" s="201"/>
      <c r="C1496" s="235"/>
      <c r="D1496" s="163"/>
      <c r="E1496" s="213"/>
      <c r="F1496" s="182"/>
      <c r="G1496" s="219"/>
    </row>
    <row r="1497" spans="1:7">
      <c r="A1497" s="79"/>
      <c r="B1497" s="201"/>
      <c r="C1497" s="235"/>
      <c r="D1497" s="163"/>
      <c r="E1497" s="213"/>
      <c r="F1497" s="182"/>
      <c r="G1497" s="219"/>
    </row>
    <row r="1498" spans="1:7">
      <c r="A1498" s="79"/>
      <c r="B1498" s="201"/>
      <c r="C1498" s="235"/>
      <c r="D1498" s="163"/>
      <c r="E1498" s="213"/>
      <c r="F1498" s="182"/>
      <c r="G1498" s="219"/>
    </row>
    <row r="1499" spans="1:7">
      <c r="A1499" s="79"/>
      <c r="B1499" s="201"/>
      <c r="C1499" s="235"/>
      <c r="D1499" s="163"/>
      <c r="E1499" s="213"/>
      <c r="F1499" s="182"/>
      <c r="G1499" s="219"/>
    </row>
    <row r="1500" spans="1:7">
      <c r="A1500" s="79"/>
      <c r="B1500" s="201"/>
      <c r="C1500" s="235"/>
      <c r="D1500" s="163"/>
      <c r="E1500" s="213"/>
      <c r="F1500" s="182"/>
      <c r="G1500" s="219"/>
    </row>
    <row r="1501" spans="1:7">
      <c r="A1501" s="79"/>
      <c r="B1501" s="201"/>
      <c r="C1501" s="235"/>
      <c r="D1501" s="163"/>
      <c r="E1501" s="213"/>
      <c r="F1501" s="182"/>
      <c r="G1501" s="219"/>
    </row>
    <row r="1502" spans="1:7">
      <c r="A1502" s="79"/>
      <c r="B1502" s="201"/>
      <c r="C1502" s="235"/>
      <c r="D1502" s="163"/>
      <c r="E1502" s="213"/>
      <c r="F1502" s="182"/>
      <c r="G1502" s="219"/>
    </row>
    <row r="1503" spans="1:7">
      <c r="A1503" s="79"/>
      <c r="B1503" s="201"/>
      <c r="C1503" s="235"/>
      <c r="D1503" s="163"/>
      <c r="E1503" s="184"/>
      <c r="F1503" s="182"/>
      <c r="G1503" s="183"/>
    </row>
    <row r="1504" spans="1:7">
      <c r="A1504" s="79"/>
      <c r="B1504" s="201"/>
      <c r="C1504" s="235"/>
      <c r="D1504" s="163"/>
      <c r="E1504" s="184"/>
      <c r="F1504" s="182"/>
      <c r="G1504" s="183"/>
    </row>
    <row r="1505" spans="1:7">
      <c r="A1505" s="79"/>
      <c r="B1505" s="201"/>
      <c r="C1505" s="235"/>
      <c r="D1505" s="163"/>
      <c r="E1505" s="184"/>
      <c r="F1505" s="182"/>
      <c r="G1505" s="219"/>
    </row>
    <row r="1506" spans="1:7">
      <c r="A1506" s="79"/>
      <c r="B1506" s="201"/>
      <c r="C1506" s="235"/>
      <c r="D1506" s="163"/>
      <c r="E1506" s="184"/>
      <c r="F1506" s="182"/>
      <c r="G1506" s="219"/>
    </row>
    <row r="1507" spans="1:7">
      <c r="A1507" s="79"/>
      <c r="B1507" s="201"/>
      <c r="C1507" s="235"/>
      <c r="D1507" s="163"/>
      <c r="E1507" s="184"/>
      <c r="F1507" s="182"/>
      <c r="G1507" s="219"/>
    </row>
    <row r="1508" spans="1:7">
      <c r="A1508" s="79"/>
      <c r="B1508" s="201"/>
      <c r="C1508" s="235"/>
      <c r="D1508" s="163"/>
      <c r="E1508" s="184"/>
      <c r="F1508" s="182"/>
      <c r="G1508" s="219"/>
    </row>
    <row r="1509" spans="1:7">
      <c r="A1509" s="79"/>
      <c r="B1509" s="201"/>
      <c r="C1509" s="235"/>
      <c r="D1509" s="163"/>
      <c r="E1509" s="184"/>
      <c r="F1509" s="182"/>
      <c r="G1509" s="219"/>
    </row>
    <row r="1510" spans="1:7">
      <c r="A1510" s="79"/>
      <c r="B1510" s="201"/>
      <c r="C1510" s="235"/>
      <c r="D1510" s="163"/>
      <c r="E1510" s="184"/>
      <c r="F1510" s="182"/>
      <c r="G1510" s="219"/>
    </row>
    <row r="1511" spans="1:7">
      <c r="A1511" s="79"/>
      <c r="B1511" s="201"/>
      <c r="C1511" s="235"/>
      <c r="D1511" s="163"/>
      <c r="E1511" s="184"/>
      <c r="F1511" s="182"/>
      <c r="G1511" s="219"/>
    </row>
    <row r="1512" spans="1:7">
      <c r="A1512" s="79"/>
      <c r="B1512" s="201"/>
      <c r="C1512" s="235"/>
      <c r="D1512" s="163"/>
      <c r="E1512" s="184"/>
      <c r="F1512" s="182"/>
      <c r="G1512" s="219"/>
    </row>
    <row r="1513" spans="1:7">
      <c r="A1513" s="79"/>
      <c r="B1513" s="201"/>
      <c r="C1513" s="235"/>
      <c r="D1513" s="163"/>
      <c r="E1513" s="184"/>
      <c r="F1513" s="182"/>
      <c r="G1513" s="219"/>
    </row>
    <row r="1514" spans="1:7">
      <c r="A1514" s="79"/>
      <c r="B1514" s="201"/>
      <c r="C1514" s="235"/>
      <c r="D1514" s="163"/>
      <c r="E1514" s="184"/>
      <c r="F1514" s="182"/>
      <c r="G1514" s="219"/>
    </row>
    <row r="1515" spans="1:7">
      <c r="A1515" s="79"/>
      <c r="B1515" s="201"/>
      <c r="C1515" s="235"/>
      <c r="D1515" s="163"/>
      <c r="E1515" s="213"/>
      <c r="F1515" s="182"/>
      <c r="G1515" s="219"/>
    </row>
    <row r="1516" spans="1:7">
      <c r="A1516" s="79"/>
      <c r="B1516" s="201"/>
      <c r="C1516" s="235"/>
      <c r="D1516" s="163"/>
      <c r="E1516" s="213"/>
      <c r="F1516" s="182"/>
      <c r="G1516" s="219"/>
    </row>
    <row r="1517" spans="1:7">
      <c r="A1517" s="79"/>
      <c r="B1517" s="201"/>
      <c r="C1517" s="235"/>
      <c r="D1517" s="163"/>
      <c r="E1517" s="184"/>
      <c r="F1517" s="182"/>
      <c r="G1517" s="219"/>
    </row>
    <row r="1518" spans="1:7">
      <c r="A1518" s="79"/>
      <c r="B1518" s="201"/>
      <c r="C1518" s="235"/>
      <c r="D1518" s="198"/>
      <c r="E1518" s="184"/>
      <c r="F1518" s="182"/>
      <c r="G1518" s="219"/>
    </row>
    <row r="1519" spans="1:7">
      <c r="A1519" s="79"/>
      <c r="B1519" s="201"/>
      <c r="C1519" s="234"/>
      <c r="D1519" s="197"/>
      <c r="E1519" s="213"/>
      <c r="F1519" s="182"/>
      <c r="G1519" s="219"/>
    </row>
    <row r="1520" spans="1:7">
      <c r="A1520" s="79"/>
      <c r="B1520" s="201"/>
      <c r="C1520" s="234"/>
      <c r="D1520" s="198"/>
      <c r="E1520" s="213"/>
      <c r="F1520" s="182"/>
      <c r="G1520" s="219"/>
    </row>
    <row r="1521" spans="1:7">
      <c r="A1521" s="79"/>
      <c r="B1521" s="201"/>
      <c r="C1521" s="235"/>
      <c r="D1521" s="187"/>
      <c r="E1521" s="213"/>
      <c r="F1521" s="182"/>
      <c r="G1521" s="219"/>
    </row>
    <row r="1522" spans="1:7">
      <c r="A1522" s="79"/>
      <c r="B1522" s="201"/>
      <c r="C1522" s="235"/>
      <c r="D1522" s="163"/>
      <c r="E1522" s="213"/>
      <c r="F1522" s="182"/>
      <c r="G1522" s="219"/>
    </row>
    <row r="1523" spans="1:7">
      <c r="A1523" s="79"/>
      <c r="B1523" s="201"/>
      <c r="C1523" s="235"/>
      <c r="D1523" s="163"/>
      <c r="E1523" s="213"/>
      <c r="F1523" s="182"/>
      <c r="G1523" s="219"/>
    </row>
    <row r="1524" spans="1:7">
      <c r="A1524" s="79"/>
      <c r="B1524" s="201"/>
      <c r="C1524" s="235"/>
      <c r="D1524" s="163"/>
      <c r="E1524" s="213"/>
      <c r="F1524" s="182"/>
      <c r="G1524" s="219"/>
    </row>
    <row r="1525" spans="1:7">
      <c r="A1525" s="79"/>
      <c r="B1525" s="201"/>
      <c r="C1525" s="235"/>
      <c r="D1525" s="163"/>
      <c r="E1525" s="213"/>
      <c r="F1525" s="182"/>
      <c r="G1525" s="219"/>
    </row>
    <row r="1526" spans="1:7">
      <c r="A1526" s="79"/>
      <c r="B1526" s="201"/>
      <c r="C1526" s="235"/>
      <c r="D1526" s="163"/>
      <c r="E1526" s="213"/>
      <c r="F1526" s="182"/>
      <c r="G1526" s="219"/>
    </row>
    <row r="1527" spans="1:7">
      <c r="A1527" s="79"/>
      <c r="B1527" s="201"/>
      <c r="C1527" s="235"/>
      <c r="D1527" s="163"/>
      <c r="E1527" s="213"/>
      <c r="F1527" s="182"/>
      <c r="G1527" s="219"/>
    </row>
    <row r="1528" spans="1:7">
      <c r="A1528" s="79"/>
      <c r="B1528" s="201"/>
      <c r="C1528" s="235"/>
      <c r="D1528" s="163"/>
      <c r="E1528" s="213"/>
      <c r="F1528" s="182"/>
      <c r="G1528" s="219"/>
    </row>
    <row r="1529" spans="1:7">
      <c r="A1529" s="79"/>
      <c r="B1529" s="201"/>
      <c r="C1529" s="235"/>
      <c r="D1529" s="163"/>
      <c r="E1529" s="213"/>
      <c r="F1529" s="182"/>
      <c r="G1529" s="219"/>
    </row>
    <row r="1530" spans="1:7">
      <c r="A1530" s="79"/>
      <c r="B1530" s="201"/>
      <c r="C1530" s="235"/>
      <c r="D1530" s="163"/>
      <c r="E1530" s="213"/>
      <c r="F1530" s="182"/>
      <c r="G1530" s="219"/>
    </row>
    <row r="1531" spans="1:7">
      <c r="A1531" s="79"/>
      <c r="B1531" s="201"/>
      <c r="C1531" s="235"/>
      <c r="D1531" s="163"/>
      <c r="E1531" s="213"/>
      <c r="F1531" s="182"/>
      <c r="G1531" s="219"/>
    </row>
    <row r="1532" spans="1:7">
      <c r="A1532" s="79"/>
      <c r="B1532" s="201"/>
      <c r="C1532" s="235"/>
      <c r="D1532" s="163"/>
      <c r="E1532" s="213"/>
      <c r="F1532" s="182"/>
      <c r="G1532" s="219"/>
    </row>
    <row r="1533" spans="1:7">
      <c r="A1533" s="79"/>
      <c r="B1533" s="201"/>
      <c r="C1533" s="235"/>
      <c r="D1533" s="163"/>
      <c r="E1533" s="213"/>
      <c r="F1533" s="182"/>
      <c r="G1533" s="219"/>
    </row>
    <row r="1534" spans="1:7">
      <c r="A1534" s="79"/>
      <c r="B1534" s="201"/>
      <c r="C1534" s="235"/>
      <c r="D1534" s="163"/>
      <c r="E1534" s="213"/>
      <c r="F1534" s="182"/>
      <c r="G1534" s="219"/>
    </row>
    <row r="1535" spans="1:7">
      <c r="A1535" s="79"/>
      <c r="B1535" s="201"/>
      <c r="C1535" s="235"/>
      <c r="D1535" s="163"/>
      <c r="E1535" s="213"/>
      <c r="F1535" s="182"/>
      <c r="G1535" s="219"/>
    </row>
    <row r="1536" spans="1:7">
      <c r="A1536" s="79"/>
      <c r="B1536" s="201"/>
      <c r="C1536" s="235"/>
      <c r="D1536" s="163"/>
      <c r="E1536" s="213"/>
      <c r="F1536" s="182"/>
      <c r="G1536" s="219"/>
    </row>
    <row r="1537" spans="1:7">
      <c r="A1537" s="79"/>
      <c r="B1537" s="201"/>
      <c r="C1537" s="235"/>
      <c r="D1537" s="163"/>
      <c r="E1537" s="213"/>
      <c r="F1537" s="182"/>
      <c r="G1537" s="219"/>
    </row>
    <row r="1538" spans="1:7">
      <c r="A1538" s="79"/>
      <c r="B1538" s="201"/>
      <c r="C1538" s="235"/>
      <c r="D1538" s="163"/>
      <c r="E1538" s="213"/>
      <c r="F1538" s="182"/>
      <c r="G1538" s="219"/>
    </row>
    <row r="1539" spans="1:7">
      <c r="A1539" s="79"/>
      <c r="B1539" s="201"/>
      <c r="C1539" s="235"/>
      <c r="D1539" s="163"/>
      <c r="E1539" s="213"/>
      <c r="F1539" s="182"/>
      <c r="G1539" s="219"/>
    </row>
    <row r="1540" spans="1:7">
      <c r="A1540" s="79"/>
      <c r="B1540" s="201"/>
      <c r="C1540" s="235"/>
      <c r="D1540" s="163"/>
      <c r="E1540" s="213"/>
      <c r="F1540" s="182"/>
      <c r="G1540" s="219"/>
    </row>
    <row r="1541" spans="1:7">
      <c r="A1541" s="79"/>
      <c r="B1541" s="201"/>
      <c r="C1541" s="235"/>
      <c r="D1541" s="163"/>
      <c r="E1541" s="213"/>
      <c r="F1541" s="182"/>
      <c r="G1541" s="219"/>
    </row>
    <row r="1542" spans="1:7">
      <c r="A1542" s="79"/>
      <c r="B1542" s="201"/>
      <c r="C1542" s="235"/>
      <c r="D1542" s="187"/>
      <c r="E1542" s="213"/>
      <c r="F1542" s="182"/>
      <c r="G1542" s="219"/>
    </row>
    <row r="1543" spans="1:7">
      <c r="A1543" s="79"/>
      <c r="B1543" s="201"/>
      <c r="C1543" s="234"/>
      <c r="D1543" s="197"/>
      <c r="E1543" s="213"/>
      <c r="F1543" s="182"/>
      <c r="G1543" s="219"/>
    </row>
    <row r="1544" spans="1:7">
      <c r="A1544" s="79"/>
      <c r="B1544" s="201"/>
      <c r="C1544" s="235"/>
      <c r="D1544" s="198"/>
      <c r="E1544" s="213"/>
      <c r="F1544" s="182"/>
      <c r="G1544" s="219"/>
    </row>
    <row r="1545" spans="1:7">
      <c r="A1545" s="79"/>
      <c r="B1545" s="201"/>
      <c r="C1545" s="235"/>
      <c r="D1545" s="187"/>
      <c r="E1545" s="213"/>
      <c r="F1545" s="182"/>
      <c r="G1545" s="219"/>
    </row>
    <row r="1546" spans="1:7">
      <c r="A1546" s="79"/>
      <c r="B1546" s="201"/>
      <c r="C1546" s="235"/>
      <c r="D1546" s="163"/>
      <c r="E1546" s="213"/>
      <c r="F1546" s="182"/>
      <c r="G1546" s="219"/>
    </row>
    <row r="1547" spans="1:7">
      <c r="A1547" s="79"/>
      <c r="B1547" s="201"/>
      <c r="C1547" s="235"/>
      <c r="D1547" s="163"/>
      <c r="E1547" s="213"/>
      <c r="F1547" s="182"/>
      <c r="G1547" s="219"/>
    </row>
    <row r="1548" spans="1:7">
      <c r="A1548" s="79"/>
      <c r="B1548" s="201"/>
      <c r="C1548" s="235"/>
      <c r="D1548" s="163"/>
      <c r="E1548" s="213"/>
      <c r="F1548" s="182"/>
      <c r="G1548" s="219"/>
    </row>
    <row r="1549" spans="1:7">
      <c r="A1549" s="79"/>
      <c r="B1549" s="201"/>
      <c r="C1549" s="235"/>
      <c r="D1549" s="163"/>
      <c r="E1549" s="213"/>
      <c r="F1549" s="182"/>
      <c r="G1549" s="219"/>
    </row>
    <row r="1550" spans="1:7">
      <c r="A1550" s="79"/>
      <c r="C1550" s="235"/>
      <c r="D1550" s="163"/>
      <c r="E1550" s="214"/>
      <c r="F1550" s="182"/>
      <c r="G1550" s="219"/>
    </row>
    <row r="1551" spans="1:7">
      <c r="A1551" s="79"/>
      <c r="C1551" s="235"/>
      <c r="D1551" s="163"/>
      <c r="E1551" s="214"/>
      <c r="F1551" s="182"/>
      <c r="G1551" s="219"/>
    </row>
    <row r="1552" spans="1:7">
      <c r="A1552" s="79"/>
      <c r="C1552" s="235"/>
      <c r="D1552" s="163"/>
      <c r="E1552" s="214"/>
      <c r="F1552" s="182"/>
      <c r="G1552" s="219"/>
    </row>
    <row r="1553" spans="1:7">
      <c r="A1553" s="79"/>
      <c r="C1553" s="235"/>
      <c r="D1553" s="163"/>
      <c r="E1553" s="214"/>
      <c r="F1553" s="182"/>
      <c r="G1553" s="219"/>
    </row>
    <row r="1554" spans="1:7">
      <c r="A1554" s="79"/>
      <c r="C1554" s="235"/>
      <c r="D1554" s="163"/>
      <c r="E1554" s="214"/>
      <c r="F1554" s="182"/>
      <c r="G1554" s="219"/>
    </row>
    <row r="1555" spans="1:7">
      <c r="A1555" s="79"/>
      <c r="C1555" s="235"/>
      <c r="D1555" s="163"/>
      <c r="E1555" s="214"/>
      <c r="F1555" s="182"/>
      <c r="G1555" s="219"/>
    </row>
    <row r="1556" spans="1:7">
      <c r="A1556" s="79"/>
      <c r="C1556" s="235"/>
      <c r="D1556" s="163"/>
      <c r="E1556" s="214"/>
      <c r="F1556" s="182"/>
      <c r="G1556" s="219"/>
    </row>
    <row r="1557" spans="1:7">
      <c r="A1557" s="79"/>
      <c r="C1557" s="235"/>
      <c r="D1557" s="163"/>
      <c r="E1557" s="214"/>
      <c r="F1557" s="182"/>
      <c r="G1557" s="219"/>
    </row>
    <row r="1558" spans="1:7">
      <c r="A1558" s="79"/>
      <c r="C1558" s="235"/>
      <c r="D1558" s="163"/>
      <c r="E1558" s="214"/>
      <c r="F1558" s="182"/>
      <c r="G1558" s="219"/>
    </row>
    <row r="1559" spans="1:7">
      <c r="A1559" s="79"/>
      <c r="C1559" s="235"/>
      <c r="D1559" s="163"/>
      <c r="E1559" s="214"/>
      <c r="F1559" s="182"/>
      <c r="G1559" s="219"/>
    </row>
    <row r="1560" spans="1:7">
      <c r="A1560" s="79"/>
      <c r="C1560" s="235"/>
      <c r="D1560" s="163"/>
      <c r="E1560" s="212"/>
      <c r="F1560" s="182"/>
      <c r="G1560" s="219"/>
    </row>
    <row r="1561" spans="1:7">
      <c r="A1561" s="79"/>
      <c r="C1561" s="235"/>
      <c r="D1561" s="163"/>
      <c r="E1561" s="212"/>
      <c r="F1561" s="182"/>
      <c r="G1561" s="219"/>
    </row>
    <row r="1562" spans="1:7">
      <c r="A1562" s="79"/>
      <c r="C1562" s="235"/>
      <c r="D1562" s="163"/>
      <c r="E1562" s="212"/>
      <c r="F1562" s="182"/>
      <c r="G1562" s="219"/>
    </row>
    <row r="1563" spans="1:7">
      <c r="A1563" s="79"/>
      <c r="C1563" s="235"/>
      <c r="D1563" s="163"/>
      <c r="E1563" s="212"/>
      <c r="F1563" s="182"/>
      <c r="G1563" s="219"/>
    </row>
    <row r="1564" spans="1:7">
      <c r="A1564" s="79"/>
      <c r="C1564" s="235"/>
      <c r="D1564" s="163"/>
      <c r="E1564" s="212"/>
      <c r="F1564" s="182"/>
      <c r="G1564" s="219"/>
    </row>
    <row r="1565" spans="1:7">
      <c r="A1565" s="79"/>
      <c r="C1565" s="235"/>
      <c r="D1565" s="163"/>
      <c r="E1565" s="212"/>
      <c r="F1565" s="182"/>
      <c r="G1565" s="219"/>
    </row>
    <row r="1566" spans="1:7">
      <c r="A1566" s="79"/>
      <c r="C1566" s="235"/>
      <c r="D1566" s="187"/>
      <c r="E1566" s="212"/>
      <c r="F1566" s="182"/>
      <c r="G1566" s="219"/>
    </row>
    <row r="1567" spans="1:7">
      <c r="A1567" s="79"/>
      <c r="C1567" s="234"/>
      <c r="D1567" s="197"/>
      <c r="E1567" s="212"/>
      <c r="F1567" s="182"/>
      <c r="G1567" s="219"/>
    </row>
    <row r="1568" spans="1:7">
      <c r="A1568" s="79"/>
      <c r="C1568" s="235"/>
      <c r="D1568" s="198"/>
      <c r="E1568" s="212"/>
      <c r="F1568" s="182"/>
      <c r="G1568" s="219"/>
    </row>
    <row r="1569" spans="1:7">
      <c r="A1569" s="79"/>
      <c r="C1569" s="235"/>
      <c r="D1569" s="187"/>
      <c r="E1569" s="212"/>
      <c r="F1569" s="182"/>
      <c r="G1569" s="219"/>
    </row>
    <row r="1570" spans="1:7">
      <c r="A1570" s="79"/>
      <c r="C1570" s="235"/>
      <c r="D1570" s="163"/>
      <c r="E1570" s="212"/>
      <c r="F1570" s="182"/>
      <c r="G1570" s="219"/>
    </row>
    <row r="1571" spans="1:7">
      <c r="A1571" s="79"/>
      <c r="C1571" s="235"/>
      <c r="D1571" s="163"/>
      <c r="E1571" s="212"/>
      <c r="F1571" s="182"/>
      <c r="G1571" s="219"/>
    </row>
    <row r="1572" spans="1:7">
      <c r="A1572" s="79"/>
      <c r="C1572" s="235"/>
      <c r="D1572" s="163"/>
      <c r="E1572" s="212"/>
      <c r="F1572" s="182"/>
      <c r="G1572" s="219"/>
    </row>
    <row r="1573" spans="1:7">
      <c r="A1573" s="79"/>
      <c r="C1573" s="235"/>
      <c r="D1573" s="163"/>
      <c r="E1573" s="212"/>
      <c r="F1573" s="182"/>
      <c r="G1573" s="219"/>
    </row>
    <row r="1574" spans="1:7">
      <c r="A1574" s="79"/>
      <c r="C1574" s="235"/>
      <c r="D1574" s="163"/>
      <c r="E1574" s="212"/>
      <c r="F1574" s="182"/>
      <c r="G1574" s="219"/>
    </row>
    <row r="1575" spans="1:7">
      <c r="A1575" s="79"/>
      <c r="C1575" s="235"/>
      <c r="D1575" s="163"/>
      <c r="E1575" s="212"/>
      <c r="F1575" s="182"/>
      <c r="G1575" s="219"/>
    </row>
    <row r="1576" spans="1:7">
      <c r="A1576" s="79"/>
      <c r="C1576" s="235"/>
      <c r="D1576" s="163"/>
      <c r="E1576" s="212"/>
      <c r="F1576" s="182"/>
      <c r="G1576" s="219"/>
    </row>
    <row r="1577" spans="1:7">
      <c r="A1577" s="79"/>
      <c r="C1577" s="235"/>
      <c r="D1577" s="163"/>
      <c r="E1577" s="212"/>
      <c r="F1577" s="182"/>
      <c r="G1577" s="219"/>
    </row>
    <row r="1578" spans="1:7">
      <c r="A1578" s="79"/>
      <c r="C1578" s="235"/>
      <c r="D1578" s="163"/>
      <c r="E1578" s="212"/>
      <c r="F1578" s="182"/>
      <c r="G1578" s="219"/>
    </row>
    <row r="1579" spans="1:7">
      <c r="A1579" s="79"/>
      <c r="C1579" s="235"/>
      <c r="D1579" s="163"/>
      <c r="E1579" s="212"/>
      <c r="F1579" s="182"/>
      <c r="G1579" s="219"/>
    </row>
    <row r="1580" spans="1:7">
      <c r="A1580" s="79"/>
      <c r="C1580" s="235"/>
      <c r="D1580" s="163"/>
      <c r="E1580" s="212"/>
      <c r="F1580" s="182"/>
      <c r="G1580" s="219"/>
    </row>
    <row r="1581" spans="1:7">
      <c r="A1581" s="79"/>
      <c r="C1581" s="235"/>
      <c r="D1581" s="163"/>
      <c r="E1581" s="212"/>
      <c r="F1581" s="182"/>
      <c r="G1581" s="219"/>
    </row>
    <row r="1582" spans="1:7">
      <c r="A1582" s="79"/>
      <c r="C1582" s="235"/>
      <c r="D1582" s="163"/>
      <c r="E1582" s="212"/>
      <c r="F1582" s="182"/>
      <c r="G1582" s="219"/>
    </row>
    <row r="1583" spans="1:7">
      <c r="A1583" s="79"/>
      <c r="C1583" s="235"/>
      <c r="D1583" s="163"/>
      <c r="E1583" s="214"/>
      <c r="F1583" s="182"/>
      <c r="G1583" s="219"/>
    </row>
    <row r="1584" spans="1:7">
      <c r="A1584" s="79"/>
      <c r="C1584" s="235"/>
      <c r="D1584" s="163"/>
      <c r="E1584" s="214"/>
      <c r="F1584" s="182"/>
      <c r="G1584" s="219"/>
    </row>
    <row r="1585" spans="1:7">
      <c r="A1585" s="79"/>
      <c r="C1585" s="235"/>
      <c r="D1585" s="163"/>
      <c r="E1585" s="214"/>
      <c r="F1585" s="182"/>
      <c r="G1585" s="219"/>
    </row>
    <row r="1586" spans="1:7">
      <c r="A1586" s="79"/>
      <c r="C1586" s="235"/>
      <c r="D1586" s="163"/>
      <c r="E1586" s="214"/>
      <c r="F1586" s="182"/>
      <c r="G1586" s="219"/>
    </row>
    <row r="1587" spans="1:7">
      <c r="A1587" s="79"/>
      <c r="C1587" s="235"/>
      <c r="D1587" s="163"/>
      <c r="E1587" s="214"/>
      <c r="F1587" s="182"/>
      <c r="G1587" s="219"/>
    </row>
    <row r="1588" spans="1:7">
      <c r="A1588" s="79"/>
      <c r="C1588" s="235"/>
      <c r="D1588" s="163"/>
      <c r="E1588" s="214"/>
      <c r="F1588" s="182"/>
      <c r="G1588" s="219"/>
    </row>
    <row r="1589" spans="1:7">
      <c r="A1589" s="79"/>
      <c r="C1589" s="235"/>
      <c r="D1589" s="163"/>
      <c r="E1589" s="214"/>
      <c r="F1589" s="182"/>
      <c r="G1589" s="219"/>
    </row>
    <row r="1590" spans="1:7">
      <c r="A1590" s="79"/>
      <c r="C1590" s="235"/>
      <c r="D1590" s="163"/>
      <c r="E1590" s="214"/>
      <c r="F1590" s="182"/>
      <c r="G1590" s="219"/>
    </row>
    <row r="1591" spans="1:7">
      <c r="A1591" s="79"/>
      <c r="C1591" s="235"/>
      <c r="D1591" s="163"/>
      <c r="E1591" s="214"/>
      <c r="F1591" s="182"/>
      <c r="G1591" s="219"/>
    </row>
    <row r="1592" spans="1:7">
      <c r="A1592" s="79"/>
      <c r="C1592" s="235"/>
      <c r="D1592" s="163"/>
      <c r="E1592" s="214"/>
      <c r="F1592" s="182"/>
      <c r="G1592" s="219"/>
    </row>
    <row r="1593" spans="1:7" ht="17" thickBot="1">
      <c r="A1593" s="79"/>
      <c r="C1593" s="132"/>
      <c r="D1593" s="180"/>
      <c r="E1593" s="214"/>
      <c r="F1593" s="182"/>
      <c r="G1593" s="219"/>
    </row>
    <row r="1594" spans="1:7" ht="17" thickBot="1">
      <c r="A1594" s="79"/>
      <c r="C1594" s="237"/>
      <c r="D1594" s="207"/>
      <c r="E1594" s="214"/>
      <c r="F1594" s="182"/>
      <c r="G1594" s="219"/>
    </row>
    <row r="1595" spans="1:7">
      <c r="A1595" s="79"/>
      <c r="C1595" s="233"/>
      <c r="D1595" s="187"/>
      <c r="E1595" s="214"/>
      <c r="F1595" s="182"/>
      <c r="G1595" s="219"/>
    </row>
    <row r="1596" spans="1:7">
      <c r="A1596" s="79"/>
      <c r="C1596" s="234"/>
      <c r="D1596" s="229"/>
      <c r="E1596" s="214"/>
      <c r="F1596" s="182"/>
      <c r="G1596" s="219"/>
    </row>
    <row r="1597" spans="1:7">
      <c r="A1597" s="79"/>
      <c r="C1597" s="234"/>
      <c r="D1597" s="222"/>
      <c r="E1597" s="214"/>
      <c r="F1597" s="182"/>
      <c r="G1597" s="219"/>
    </row>
    <row r="1598" spans="1:7">
      <c r="A1598" s="79"/>
      <c r="C1598" s="235"/>
      <c r="D1598" s="222"/>
      <c r="E1598" s="214"/>
      <c r="F1598" s="182"/>
      <c r="G1598" s="219"/>
    </row>
    <row r="1599" spans="1:7">
      <c r="A1599" s="79"/>
      <c r="C1599" s="235"/>
      <c r="D1599" s="222"/>
      <c r="E1599" s="214"/>
      <c r="F1599" s="182"/>
      <c r="G1599" s="219"/>
    </row>
    <row r="1600" spans="1:7">
      <c r="A1600" s="79"/>
      <c r="C1600" s="235"/>
      <c r="D1600" s="222"/>
      <c r="E1600" s="214"/>
      <c r="F1600" s="182"/>
      <c r="G1600" s="219"/>
    </row>
    <row r="1601" spans="1:7">
      <c r="A1601" s="79"/>
      <c r="C1601" s="235"/>
      <c r="D1601" s="238"/>
      <c r="E1601" s="214"/>
      <c r="F1601" s="182"/>
      <c r="G1601" s="219"/>
    </row>
    <row r="1602" spans="1:7">
      <c r="A1602" s="79"/>
      <c r="C1602" s="235"/>
      <c r="D1602" s="222"/>
      <c r="E1602" s="214"/>
      <c r="F1602" s="182"/>
      <c r="G1602" s="219"/>
    </row>
    <row r="1603" spans="1:7">
      <c r="A1603" s="79"/>
      <c r="C1603" s="233"/>
      <c r="D1603" s="187"/>
      <c r="E1603" s="214"/>
      <c r="F1603" s="182"/>
      <c r="G1603" s="219"/>
    </row>
    <row r="1604" spans="1:7">
      <c r="A1604" s="79"/>
      <c r="C1604" s="233"/>
      <c r="D1604" s="187"/>
      <c r="E1604" s="214"/>
      <c r="F1604" s="182"/>
      <c r="G1604" s="219"/>
    </row>
    <row r="1605" spans="1:7">
      <c r="A1605" s="79"/>
      <c r="C1605" s="234"/>
      <c r="D1605" s="197"/>
      <c r="E1605" s="239"/>
      <c r="F1605" s="182"/>
      <c r="G1605" s="219"/>
    </row>
    <row r="1606" spans="1:7">
      <c r="A1606" s="79"/>
      <c r="C1606" s="234"/>
      <c r="D1606" s="204"/>
      <c r="E1606" s="240"/>
      <c r="F1606" s="182"/>
      <c r="G1606" s="219"/>
    </row>
    <row r="1607" spans="1:7">
      <c r="A1607" s="79"/>
      <c r="C1607" s="234"/>
      <c r="D1607" s="187"/>
      <c r="E1607" s="240"/>
      <c r="F1607" s="182"/>
      <c r="G1607" s="219"/>
    </row>
    <row r="1608" spans="1:7">
      <c r="A1608" s="79"/>
      <c r="C1608" s="234"/>
      <c r="D1608" s="231"/>
      <c r="E1608" s="240"/>
      <c r="F1608" s="182"/>
      <c r="G1608" s="219"/>
    </row>
    <row r="1609" spans="1:7">
      <c r="A1609" s="79"/>
      <c r="C1609" s="234"/>
      <c r="D1609" s="187"/>
      <c r="E1609" s="240"/>
      <c r="F1609" s="182"/>
      <c r="G1609" s="219"/>
    </row>
    <row r="1610" spans="1:7">
      <c r="A1610" s="79"/>
      <c r="C1610" s="234"/>
      <c r="D1610" s="187"/>
      <c r="E1610" s="240"/>
      <c r="F1610" s="182"/>
      <c r="G1610" s="219"/>
    </row>
    <row r="1611" spans="1:7">
      <c r="A1611" s="79"/>
      <c r="C1611" s="234"/>
      <c r="D1611" s="187"/>
      <c r="E1611" s="240"/>
      <c r="F1611" s="182"/>
      <c r="G1611" s="219"/>
    </row>
    <row r="1612" spans="1:7">
      <c r="A1612" s="79"/>
      <c r="C1612" s="234"/>
      <c r="D1612" s="187"/>
      <c r="E1612" s="240"/>
      <c r="F1612" s="182"/>
      <c r="G1612" s="219"/>
    </row>
    <row r="1613" spans="1:7">
      <c r="A1613" s="79"/>
      <c r="C1613" s="234"/>
      <c r="D1613" s="187"/>
      <c r="E1613" s="240"/>
      <c r="F1613" s="182"/>
      <c r="G1613" s="219"/>
    </row>
    <row r="1614" spans="1:7">
      <c r="A1614" s="79"/>
      <c r="C1614" s="234"/>
      <c r="D1614" s="187"/>
      <c r="E1614" s="240"/>
      <c r="F1614" s="182"/>
      <c r="G1614" s="219"/>
    </row>
    <row r="1615" spans="1:7">
      <c r="A1615" s="79"/>
      <c r="C1615" s="234"/>
      <c r="D1615" s="187"/>
      <c r="E1615" s="240"/>
      <c r="F1615" s="182"/>
      <c r="G1615" s="219"/>
    </row>
    <row r="1616" spans="1:7">
      <c r="A1616" s="79"/>
      <c r="C1616" s="234"/>
      <c r="D1616" s="187"/>
      <c r="E1616" s="240"/>
      <c r="F1616" s="182"/>
      <c r="G1616" s="219"/>
    </row>
    <row r="1617" spans="1:7">
      <c r="A1617" s="79"/>
      <c r="C1617" s="234"/>
      <c r="D1617" s="187"/>
      <c r="E1617" s="240"/>
      <c r="F1617" s="182"/>
      <c r="G1617" s="219"/>
    </row>
    <row r="1618" spans="1:7">
      <c r="A1618" s="79"/>
      <c r="C1618" s="234"/>
      <c r="D1618" s="187"/>
      <c r="E1618" s="240"/>
      <c r="F1618" s="182"/>
      <c r="G1618" s="219"/>
    </row>
    <row r="1619" spans="1:7">
      <c r="A1619" s="79"/>
      <c r="C1619" s="234"/>
      <c r="D1619" s="187"/>
      <c r="E1619" s="240"/>
      <c r="F1619" s="182"/>
      <c r="G1619" s="219"/>
    </row>
    <row r="1620" spans="1:7">
      <c r="A1620" s="79"/>
      <c r="C1620" s="234"/>
      <c r="D1620" s="187"/>
      <c r="E1620" s="240"/>
      <c r="F1620" s="182"/>
      <c r="G1620" s="219"/>
    </row>
    <row r="1621" spans="1:7">
      <c r="A1621" s="79"/>
      <c r="C1621" s="234"/>
      <c r="D1621" s="187"/>
      <c r="E1621" s="240"/>
      <c r="F1621" s="182"/>
      <c r="G1621" s="219"/>
    </row>
    <row r="1622" spans="1:7">
      <c r="A1622" s="79"/>
      <c r="C1622" s="234"/>
      <c r="D1622" s="187"/>
      <c r="E1622" s="240"/>
      <c r="F1622" s="182"/>
      <c r="G1622" s="219"/>
    </row>
    <row r="1623" spans="1:7">
      <c r="A1623" s="79"/>
      <c r="C1623" s="234"/>
      <c r="D1623" s="187"/>
      <c r="E1623" s="240"/>
      <c r="F1623" s="182"/>
      <c r="G1623" s="219"/>
    </row>
    <row r="1624" spans="1:7">
      <c r="A1624" s="79"/>
      <c r="C1624" s="234"/>
      <c r="D1624" s="187"/>
      <c r="E1624" s="240"/>
      <c r="F1624" s="182"/>
      <c r="G1624" s="219"/>
    </row>
    <row r="1625" spans="1:7">
      <c r="A1625" s="79"/>
      <c r="C1625" s="132"/>
      <c r="D1625" s="180"/>
      <c r="E1625" s="240"/>
      <c r="F1625" s="182"/>
      <c r="G1625" s="219"/>
    </row>
    <row r="1626" spans="1:7">
      <c r="A1626" s="79"/>
      <c r="C1626" s="234"/>
      <c r="D1626" s="197"/>
      <c r="E1626" s="240"/>
      <c r="F1626" s="182"/>
      <c r="G1626" s="219"/>
    </row>
    <row r="1627" spans="1:7">
      <c r="A1627" s="79"/>
      <c r="C1627" s="234"/>
      <c r="D1627" s="222"/>
      <c r="E1627" s="240"/>
      <c r="F1627" s="182"/>
      <c r="G1627" s="219"/>
    </row>
    <row r="1628" spans="1:7">
      <c r="A1628" s="79"/>
      <c r="C1628" s="234"/>
      <c r="D1628" s="187"/>
      <c r="E1628" s="240"/>
      <c r="F1628" s="182"/>
      <c r="G1628" s="219"/>
    </row>
    <row r="1629" spans="1:7">
      <c r="A1629" s="79"/>
      <c r="C1629" s="234"/>
      <c r="D1629" s="147"/>
      <c r="E1629" s="240"/>
      <c r="F1629" s="182"/>
      <c r="G1629" s="219"/>
    </row>
    <row r="1630" spans="1:7">
      <c r="A1630" s="79"/>
      <c r="C1630" s="234"/>
      <c r="D1630" s="187"/>
      <c r="E1630" s="240"/>
      <c r="F1630" s="182"/>
      <c r="G1630" s="219"/>
    </row>
    <row r="1631" spans="1:7">
      <c r="A1631" s="79"/>
      <c r="C1631" s="234"/>
      <c r="D1631" s="187"/>
      <c r="E1631" s="240"/>
      <c r="F1631" s="182"/>
      <c r="G1631" s="219"/>
    </row>
    <row r="1632" spans="1:7">
      <c r="A1632" s="79"/>
      <c r="C1632" s="234"/>
      <c r="D1632" s="147"/>
      <c r="E1632" s="240"/>
      <c r="F1632" s="182"/>
      <c r="G1632" s="219"/>
    </row>
    <row r="1633" spans="1:7">
      <c r="A1633" s="79"/>
      <c r="C1633" s="234"/>
      <c r="D1633" s="147"/>
      <c r="E1633" s="240"/>
      <c r="F1633" s="182"/>
      <c r="G1633" s="219"/>
    </row>
    <row r="1634" spans="1:7">
      <c r="A1634" s="79"/>
      <c r="C1634" s="234"/>
      <c r="D1634" s="187"/>
      <c r="E1634" s="240"/>
      <c r="F1634" s="182"/>
      <c r="G1634" s="219"/>
    </row>
    <row r="1635" spans="1:7">
      <c r="A1635" s="79"/>
      <c r="C1635" s="234"/>
      <c r="D1635" s="187"/>
      <c r="E1635" s="240"/>
      <c r="F1635" s="182"/>
      <c r="G1635" s="219"/>
    </row>
    <row r="1636" spans="1:7">
      <c r="A1636" s="79"/>
      <c r="C1636" s="234"/>
      <c r="D1636" s="147"/>
      <c r="E1636" s="240"/>
      <c r="F1636" s="182"/>
      <c r="G1636" s="219"/>
    </row>
    <row r="1637" spans="1:7">
      <c r="A1637" s="79"/>
      <c r="C1637" s="234"/>
      <c r="D1637" s="147"/>
      <c r="E1637" s="240"/>
      <c r="F1637" s="182"/>
      <c r="G1637" s="219"/>
    </row>
    <row r="1638" spans="1:7">
      <c r="A1638" s="79"/>
      <c r="C1638" s="234"/>
      <c r="D1638" s="187"/>
      <c r="E1638" s="240"/>
      <c r="F1638" s="182"/>
      <c r="G1638" s="219"/>
    </row>
    <row r="1639" spans="1:7">
      <c r="A1639" s="79"/>
      <c r="C1639" s="234"/>
      <c r="D1639" s="187"/>
      <c r="E1639" s="240"/>
      <c r="F1639" s="182"/>
      <c r="G1639" s="219"/>
    </row>
    <row r="1640" spans="1:7">
      <c r="A1640" s="79"/>
      <c r="C1640" s="234"/>
      <c r="D1640" s="147"/>
      <c r="E1640" s="240"/>
      <c r="F1640" s="182"/>
      <c r="G1640" s="219"/>
    </row>
    <row r="1641" spans="1:7">
      <c r="A1641" s="79"/>
      <c r="C1641" s="234"/>
      <c r="D1641" s="147"/>
      <c r="E1641" s="240"/>
      <c r="F1641" s="182"/>
      <c r="G1641" s="219"/>
    </row>
    <row r="1642" spans="1:7">
      <c r="A1642" s="79"/>
      <c r="C1642" s="234"/>
      <c r="D1642" s="187"/>
      <c r="E1642" s="240"/>
      <c r="F1642" s="182"/>
      <c r="G1642" s="219"/>
    </row>
    <row r="1643" spans="1:7">
      <c r="A1643" s="79"/>
      <c r="C1643" s="234"/>
      <c r="D1643" s="187"/>
      <c r="E1643" s="240"/>
      <c r="F1643" s="182"/>
      <c r="G1643" s="219"/>
    </row>
    <row r="1644" spans="1:7">
      <c r="A1644" s="79"/>
      <c r="C1644" s="234"/>
      <c r="D1644" s="187"/>
      <c r="E1644" s="240"/>
      <c r="F1644" s="182"/>
      <c r="G1644" s="219"/>
    </row>
    <row r="1645" spans="1:7">
      <c r="A1645" s="79"/>
      <c r="C1645" s="234"/>
      <c r="D1645" s="197"/>
      <c r="E1645" s="240"/>
      <c r="F1645" s="182"/>
      <c r="G1645" s="219"/>
    </row>
    <row r="1646" spans="1:7">
      <c r="A1646" s="79"/>
      <c r="C1646" s="234"/>
      <c r="D1646" s="198"/>
      <c r="E1646" s="240"/>
      <c r="F1646" s="182"/>
      <c r="G1646" s="219"/>
    </row>
    <row r="1647" spans="1:7">
      <c r="A1647" s="79"/>
      <c r="C1647" s="234"/>
      <c r="D1647" s="187"/>
      <c r="E1647" s="240"/>
      <c r="F1647" s="182"/>
      <c r="G1647" s="219"/>
    </row>
    <row r="1648" spans="1:7">
      <c r="A1648" s="79"/>
      <c r="C1648" s="234"/>
      <c r="D1648" s="147"/>
      <c r="E1648" s="240"/>
      <c r="F1648" s="182"/>
      <c r="G1648" s="219"/>
    </row>
    <row r="1649" spans="1:7">
      <c r="A1649" s="79"/>
      <c r="C1649" s="234"/>
      <c r="D1649" s="187"/>
      <c r="E1649" s="240"/>
      <c r="F1649" s="182"/>
      <c r="G1649" s="219"/>
    </row>
    <row r="1650" spans="1:7">
      <c r="A1650" s="79"/>
      <c r="C1650" s="234"/>
      <c r="D1650" s="187"/>
      <c r="E1650" s="240"/>
      <c r="F1650" s="182"/>
      <c r="G1650" s="219"/>
    </row>
    <row r="1651" spans="1:7">
      <c r="A1651" s="79"/>
      <c r="C1651" s="234"/>
      <c r="D1651" s="147"/>
      <c r="E1651" s="240"/>
      <c r="F1651" s="182"/>
      <c r="G1651" s="219"/>
    </row>
    <row r="1652" spans="1:7">
      <c r="A1652" s="79"/>
      <c r="C1652" s="234"/>
      <c r="D1652" s="147"/>
      <c r="E1652" s="240"/>
      <c r="F1652" s="182"/>
      <c r="G1652" s="219"/>
    </row>
    <row r="1653" spans="1:7">
      <c r="A1653" s="79"/>
      <c r="C1653" s="234"/>
      <c r="D1653" s="187"/>
      <c r="E1653" s="240"/>
      <c r="F1653" s="182"/>
      <c r="G1653" s="219"/>
    </row>
    <row r="1654" spans="1:7" ht="17" thickBot="1">
      <c r="A1654" s="79"/>
      <c r="C1654" s="234"/>
      <c r="D1654" s="187"/>
      <c r="E1654" s="240"/>
      <c r="F1654" s="182"/>
      <c r="G1654" s="219"/>
    </row>
    <row r="1655" spans="1:7" ht="17" thickBot="1">
      <c r="A1655" s="79"/>
      <c r="C1655" s="234"/>
      <c r="D1655" s="187"/>
      <c r="E1655" s="241"/>
      <c r="F1655" s="182"/>
      <c r="G1655" s="219"/>
    </row>
    <row r="1656" spans="1:7">
      <c r="A1656" s="79"/>
      <c r="C1656" s="234"/>
      <c r="D1656" s="187"/>
      <c r="E1656" s="242"/>
      <c r="F1656" s="182"/>
      <c r="G1656" s="219"/>
    </row>
    <row r="1657" spans="1:7">
      <c r="A1657" s="79"/>
      <c r="C1657" s="234"/>
      <c r="D1657" s="187"/>
      <c r="E1657" s="243"/>
      <c r="F1657" s="182"/>
      <c r="G1657" s="219"/>
    </row>
    <row r="1658" spans="1:7">
      <c r="A1658" s="79"/>
      <c r="C1658" s="234"/>
      <c r="D1658" s="187"/>
      <c r="E1658" s="243"/>
      <c r="F1658" s="182"/>
      <c r="G1658" s="219"/>
    </row>
    <row r="1659" spans="1:7">
      <c r="A1659" s="79"/>
      <c r="C1659" s="244"/>
      <c r="D1659" s="197"/>
      <c r="E1659" s="243"/>
      <c r="F1659" s="182"/>
      <c r="G1659" s="219"/>
    </row>
    <row r="1660" spans="1:7">
      <c r="A1660" s="79"/>
      <c r="C1660" s="244"/>
      <c r="D1660" s="222"/>
      <c r="E1660" s="243"/>
      <c r="F1660" s="182"/>
      <c r="G1660" s="219"/>
    </row>
    <row r="1661" spans="1:7">
      <c r="A1661" s="79"/>
      <c r="C1661" s="244"/>
      <c r="D1661" s="198"/>
      <c r="E1661" s="245"/>
      <c r="F1661" s="182"/>
      <c r="G1661" s="219"/>
    </row>
    <row r="1662" spans="1:7">
      <c r="A1662" s="79"/>
      <c r="C1662" s="246"/>
      <c r="D1662" s="223"/>
      <c r="E1662" s="247"/>
      <c r="F1662" s="182"/>
      <c r="G1662" s="219"/>
    </row>
    <row r="1663" spans="1:7">
      <c r="A1663" s="79"/>
      <c r="C1663" s="246"/>
      <c r="D1663" s="187"/>
      <c r="E1663" s="247"/>
      <c r="F1663" s="182"/>
      <c r="G1663" s="219"/>
    </row>
    <row r="1664" spans="1:7">
      <c r="A1664" s="79"/>
      <c r="C1664" s="246"/>
      <c r="D1664" s="187"/>
      <c r="E1664" s="247"/>
      <c r="F1664" s="182"/>
      <c r="G1664" s="219"/>
    </row>
    <row r="1665" spans="1:7" ht="17" thickBot="1">
      <c r="A1665" s="79"/>
      <c r="C1665" s="132"/>
      <c r="D1665" s="180"/>
      <c r="E1665" s="247"/>
      <c r="F1665" s="182"/>
      <c r="G1665" s="219"/>
    </row>
    <row r="1666" spans="1:7" ht="17" thickBot="1">
      <c r="A1666" s="79"/>
      <c r="C1666" s="248"/>
      <c r="D1666" s="249"/>
      <c r="E1666" s="247"/>
      <c r="F1666" s="182"/>
      <c r="G1666" s="219"/>
    </row>
    <row r="1667" spans="1:7">
      <c r="A1667" s="79"/>
      <c r="C1667" s="250"/>
      <c r="D1667" s="251"/>
      <c r="E1667" s="247"/>
      <c r="F1667" s="182"/>
      <c r="G1667" s="219"/>
    </row>
    <row r="1668" spans="1:7">
      <c r="A1668" s="79"/>
      <c r="C1668" s="252"/>
      <c r="D1668" s="253"/>
      <c r="E1668" s="247"/>
      <c r="F1668" s="182"/>
      <c r="G1668" s="219"/>
    </row>
    <row r="1669" spans="1:7">
      <c r="A1669" s="79"/>
      <c r="C1669" s="254"/>
      <c r="D1669" s="163"/>
      <c r="E1669" s="247"/>
      <c r="F1669" s="182"/>
      <c r="G1669" s="219"/>
    </row>
    <row r="1670" spans="1:7">
      <c r="A1670" s="79"/>
      <c r="C1670" s="252"/>
      <c r="D1670" s="163"/>
      <c r="E1670" s="247"/>
      <c r="F1670" s="182"/>
      <c r="G1670" s="219"/>
    </row>
    <row r="1671" spans="1:7">
      <c r="A1671" s="79"/>
      <c r="C1671" s="252"/>
      <c r="D1671" s="163"/>
      <c r="E1671" s="247"/>
      <c r="F1671" s="182"/>
      <c r="G1671" s="219"/>
    </row>
    <row r="1672" spans="1:7">
      <c r="A1672" s="79"/>
      <c r="C1672" s="252"/>
      <c r="D1672" s="163"/>
      <c r="E1672" s="247"/>
      <c r="F1672" s="182"/>
      <c r="G1672" s="219"/>
    </row>
    <row r="1673" spans="1:7">
      <c r="A1673" s="79"/>
      <c r="C1673" s="254"/>
      <c r="D1673" s="163"/>
      <c r="E1673" s="247"/>
      <c r="F1673" s="182"/>
      <c r="G1673" s="219"/>
    </row>
    <row r="1674" spans="1:7">
      <c r="A1674" s="79"/>
      <c r="C1674" s="254"/>
      <c r="D1674" s="163"/>
      <c r="E1674" s="247"/>
      <c r="F1674" s="182"/>
      <c r="G1674" s="219"/>
    </row>
    <row r="1675" spans="1:7">
      <c r="A1675" s="79"/>
      <c r="C1675" s="252"/>
      <c r="D1675" s="163"/>
      <c r="E1675" s="247"/>
      <c r="F1675" s="182"/>
      <c r="G1675" s="219"/>
    </row>
    <row r="1676" spans="1:7">
      <c r="A1676" s="79"/>
      <c r="C1676" s="252"/>
      <c r="D1676" s="255"/>
      <c r="E1676" s="247"/>
      <c r="F1676" s="182"/>
      <c r="G1676" s="219"/>
    </row>
    <row r="1677" spans="1:7">
      <c r="A1677" s="79"/>
      <c r="C1677" s="252"/>
      <c r="D1677" s="163"/>
      <c r="E1677" s="247"/>
      <c r="F1677" s="182"/>
      <c r="G1677" s="219"/>
    </row>
    <row r="1678" spans="1:7">
      <c r="A1678" s="79"/>
      <c r="C1678" s="252"/>
      <c r="D1678" s="163"/>
      <c r="E1678" s="256"/>
      <c r="F1678" s="182"/>
      <c r="G1678" s="219"/>
    </row>
    <row r="1679" spans="1:7">
      <c r="A1679" s="79"/>
      <c r="C1679" s="252"/>
      <c r="D1679" s="163"/>
      <c r="E1679" s="247"/>
      <c r="F1679" s="182"/>
      <c r="G1679" s="219"/>
    </row>
    <row r="1680" spans="1:7">
      <c r="A1680" s="79"/>
      <c r="C1680" s="252"/>
      <c r="D1680" s="163"/>
      <c r="E1680" s="247"/>
      <c r="F1680" s="182"/>
      <c r="G1680" s="219"/>
    </row>
    <row r="1681" spans="1:7">
      <c r="A1681" s="79"/>
      <c r="C1681" s="252"/>
      <c r="D1681" s="163"/>
      <c r="E1681" s="247"/>
      <c r="F1681" s="182"/>
      <c r="G1681" s="219"/>
    </row>
    <row r="1682" spans="1:7">
      <c r="A1682" s="79"/>
      <c r="C1682" s="254"/>
      <c r="D1682" s="163"/>
      <c r="E1682" s="247"/>
      <c r="F1682" s="182"/>
      <c r="G1682" s="219"/>
    </row>
    <row r="1683" spans="1:7">
      <c r="A1683" s="79"/>
      <c r="C1683" s="252"/>
      <c r="D1683" s="163"/>
      <c r="E1683" s="247"/>
      <c r="F1683" s="182"/>
      <c r="G1683" s="219"/>
    </row>
    <row r="1684" spans="1:7">
      <c r="A1684" s="79"/>
      <c r="C1684" s="257"/>
      <c r="D1684" s="164"/>
      <c r="E1684" s="258"/>
      <c r="F1684" s="182"/>
      <c r="G1684" s="219"/>
    </row>
    <row r="1685" spans="1:7">
      <c r="A1685" s="79"/>
      <c r="C1685" s="254"/>
      <c r="D1685" s="164"/>
      <c r="E1685" s="258"/>
      <c r="F1685" s="182"/>
      <c r="G1685" s="219"/>
    </row>
    <row r="1686" spans="1:7">
      <c r="A1686" s="79"/>
      <c r="C1686" s="254"/>
      <c r="D1686" s="164"/>
      <c r="E1686" s="258"/>
      <c r="F1686" s="182"/>
      <c r="G1686" s="219"/>
    </row>
    <row r="1687" spans="1:7">
      <c r="A1687" s="79"/>
      <c r="C1687" s="254"/>
      <c r="D1687" s="164"/>
      <c r="E1687" s="258"/>
      <c r="F1687" s="182"/>
      <c r="G1687" s="219"/>
    </row>
    <row r="1688" spans="1:7">
      <c r="A1688" s="79"/>
      <c r="C1688" s="254"/>
      <c r="D1688" s="164"/>
      <c r="E1688" s="258"/>
      <c r="F1688" s="182"/>
      <c r="G1688" s="219"/>
    </row>
    <row r="1689" spans="1:7">
      <c r="A1689" s="79"/>
      <c r="C1689" s="230"/>
      <c r="D1689" s="222"/>
      <c r="E1689" s="258"/>
      <c r="F1689" s="182"/>
      <c r="G1689" s="219"/>
    </row>
    <row r="1690" spans="1:7">
      <c r="A1690" s="79"/>
      <c r="C1690" s="230"/>
      <c r="D1690" s="222"/>
      <c r="E1690" s="258"/>
      <c r="F1690" s="182"/>
      <c r="G1690" s="219"/>
    </row>
    <row r="1691" spans="1:7">
      <c r="A1691" s="79"/>
      <c r="C1691" s="221"/>
      <c r="D1691" s="229"/>
      <c r="E1691" s="258"/>
      <c r="F1691" s="182"/>
      <c r="G1691" s="219"/>
    </row>
    <row r="1692" spans="1:7">
      <c r="A1692" s="79"/>
      <c r="C1692" s="221"/>
      <c r="D1692" s="222"/>
      <c r="E1692" s="258"/>
      <c r="F1692" s="182"/>
      <c r="G1692" s="219"/>
    </row>
    <row r="1693" spans="1:7">
      <c r="A1693" s="79"/>
      <c r="C1693" s="221"/>
      <c r="D1693" s="222"/>
      <c r="E1693" s="258"/>
      <c r="F1693" s="182"/>
      <c r="G1693" s="219"/>
    </row>
    <row r="1694" spans="1:7">
      <c r="A1694" s="79"/>
      <c r="C1694" s="223"/>
      <c r="D1694" s="259"/>
      <c r="E1694" s="258"/>
      <c r="F1694" s="182"/>
      <c r="G1694" s="219"/>
    </row>
    <row r="1695" spans="1:7">
      <c r="A1695" s="79"/>
      <c r="C1695" s="223"/>
      <c r="D1695" s="259"/>
      <c r="E1695" s="258"/>
      <c r="F1695" s="182"/>
      <c r="G1695" s="219"/>
    </row>
    <row r="1696" spans="1:7">
      <c r="A1696" s="79"/>
      <c r="C1696" s="223"/>
      <c r="D1696" s="259"/>
      <c r="E1696" s="258"/>
      <c r="F1696" s="182"/>
      <c r="G1696" s="219"/>
    </row>
    <row r="1697" spans="1:7">
      <c r="A1697" s="79"/>
      <c r="C1697" s="223"/>
      <c r="D1697" s="259"/>
      <c r="E1697" s="258"/>
      <c r="F1697" s="182"/>
      <c r="G1697" s="219"/>
    </row>
    <row r="1698" spans="1:7">
      <c r="A1698" s="79"/>
      <c r="C1698" s="223"/>
      <c r="D1698" s="259"/>
      <c r="E1698" s="258"/>
      <c r="F1698" s="182"/>
      <c r="G1698" s="219"/>
    </row>
    <row r="1699" spans="1:7">
      <c r="A1699" s="79"/>
      <c r="C1699" s="223"/>
      <c r="D1699" s="259"/>
      <c r="E1699" s="243"/>
      <c r="F1699" s="182"/>
      <c r="G1699" s="219"/>
    </row>
    <row r="1700" spans="1:7">
      <c r="A1700" s="79"/>
      <c r="C1700" s="223"/>
      <c r="D1700" s="259"/>
      <c r="E1700" s="258"/>
      <c r="F1700" s="182"/>
      <c r="G1700" s="219"/>
    </row>
    <row r="1701" spans="1:7">
      <c r="A1701" s="79"/>
      <c r="C1701" s="223"/>
      <c r="D1701" s="260"/>
      <c r="E1701" s="258"/>
      <c r="F1701" s="182"/>
      <c r="G1701" s="219"/>
    </row>
    <row r="1702" spans="1:7">
      <c r="A1702" s="79"/>
      <c r="C1702" s="223"/>
      <c r="D1702" s="259"/>
      <c r="E1702" s="258"/>
      <c r="F1702" s="182"/>
      <c r="G1702" s="219"/>
    </row>
    <row r="1703" spans="1:7">
      <c r="A1703" s="79"/>
      <c r="C1703" s="223"/>
      <c r="D1703" s="259"/>
      <c r="E1703" s="247"/>
      <c r="F1703" s="182"/>
      <c r="G1703" s="219"/>
    </row>
    <row r="1704" spans="1:7">
      <c r="A1704" s="79"/>
      <c r="C1704" s="223"/>
      <c r="D1704" s="259"/>
      <c r="E1704" s="247"/>
      <c r="F1704" s="182"/>
      <c r="G1704" s="219"/>
    </row>
    <row r="1705" spans="1:7">
      <c r="A1705" s="79"/>
      <c r="C1705" s="223"/>
      <c r="D1705" s="259"/>
      <c r="E1705" s="247"/>
      <c r="F1705" s="182"/>
      <c r="G1705" s="219"/>
    </row>
    <row r="1706" spans="1:7">
      <c r="A1706" s="79"/>
      <c r="C1706" s="223"/>
      <c r="D1706" s="259"/>
      <c r="E1706" s="247"/>
      <c r="F1706" s="182"/>
      <c r="G1706" s="219"/>
    </row>
    <row r="1707" spans="1:7">
      <c r="A1707" s="79"/>
      <c r="C1707" s="223"/>
      <c r="D1707" s="259"/>
      <c r="E1707" s="247"/>
      <c r="F1707" s="182"/>
      <c r="G1707" s="219"/>
    </row>
    <row r="1708" spans="1:7">
      <c r="A1708" s="79"/>
      <c r="C1708" s="223"/>
      <c r="D1708" s="259"/>
      <c r="E1708" s="247"/>
      <c r="F1708" s="182"/>
      <c r="G1708" s="219"/>
    </row>
    <row r="1709" spans="1:7">
      <c r="A1709" s="79"/>
      <c r="C1709" s="223"/>
      <c r="D1709" s="259"/>
      <c r="E1709" s="247"/>
      <c r="F1709" s="182"/>
      <c r="G1709" s="219"/>
    </row>
    <row r="1710" spans="1:7">
      <c r="A1710" s="79"/>
      <c r="C1710" s="223"/>
      <c r="D1710" s="259"/>
      <c r="E1710" s="247"/>
      <c r="F1710" s="182"/>
      <c r="G1710" s="219"/>
    </row>
    <row r="1711" spans="1:7">
      <c r="A1711" s="79"/>
      <c r="C1711" s="223"/>
      <c r="D1711" s="259"/>
      <c r="E1711" s="247"/>
      <c r="F1711" s="182"/>
      <c r="G1711" s="219"/>
    </row>
    <row r="1712" spans="1:7">
      <c r="A1712" s="79"/>
      <c r="C1712" s="223"/>
      <c r="D1712" s="261"/>
      <c r="E1712" s="247"/>
      <c r="F1712" s="182"/>
      <c r="G1712" s="219"/>
    </row>
    <row r="1713" spans="1:7">
      <c r="A1713" s="79"/>
      <c r="C1713" s="262"/>
      <c r="D1713" s="223"/>
      <c r="E1713" s="247"/>
      <c r="F1713" s="182"/>
      <c r="G1713" s="219"/>
    </row>
    <row r="1714" spans="1:7">
      <c r="A1714" s="79"/>
      <c r="C1714" s="262"/>
      <c r="D1714" s="262"/>
      <c r="E1714" s="240"/>
      <c r="F1714" s="182"/>
      <c r="G1714" s="219"/>
    </row>
    <row r="1715" spans="1:7">
      <c r="A1715" s="79"/>
      <c r="C1715" s="263"/>
      <c r="D1715" s="264"/>
      <c r="E1715" s="240"/>
      <c r="F1715" s="182"/>
      <c r="G1715" s="219"/>
    </row>
    <row r="1716" spans="1:7">
      <c r="A1716" s="79"/>
      <c r="C1716" s="263"/>
      <c r="D1716" s="229"/>
      <c r="E1716" s="240"/>
      <c r="F1716" s="182"/>
      <c r="G1716" s="219"/>
    </row>
    <row r="1717" spans="1:7">
      <c r="A1717" s="79"/>
      <c r="B1717" s="201"/>
      <c r="C1717" s="263"/>
      <c r="D1717" s="222"/>
      <c r="E1717" s="189"/>
      <c r="F1717" s="182"/>
      <c r="G1717" s="183"/>
    </row>
    <row r="1718" spans="1:7" ht="17" thickBot="1">
      <c r="A1718" s="79"/>
      <c r="B1718" s="201"/>
      <c r="C1718" s="263"/>
      <c r="D1718" s="222"/>
      <c r="E1718" s="189"/>
      <c r="F1718" s="182"/>
      <c r="G1718" s="183"/>
    </row>
    <row r="1719" spans="1:7" ht="17" thickBot="1">
      <c r="A1719" s="79"/>
      <c r="B1719" s="199"/>
      <c r="C1719" s="230"/>
      <c r="D1719" s="231"/>
      <c r="E1719" s="211"/>
      <c r="F1719" s="200"/>
      <c r="G1719" s="194"/>
    </row>
    <row r="1720" spans="1:7">
      <c r="A1720" s="79"/>
      <c r="B1720" s="201"/>
      <c r="C1720" s="230"/>
      <c r="D1720" s="231"/>
      <c r="E1720" s="189"/>
      <c r="F1720" s="182"/>
      <c r="G1720" s="219"/>
    </row>
    <row r="1721" spans="1:7">
      <c r="A1721" s="79"/>
      <c r="B1721" s="201"/>
      <c r="C1721" s="230"/>
      <c r="D1721" s="223"/>
      <c r="E1721" s="189"/>
      <c r="F1721" s="182"/>
      <c r="G1721" s="219"/>
    </row>
    <row r="1722" spans="1:7">
      <c r="A1722" s="79"/>
      <c r="B1722" s="201"/>
      <c r="C1722" s="230"/>
      <c r="D1722" s="223"/>
      <c r="E1722" s="189"/>
      <c r="F1722" s="182"/>
      <c r="G1722" s="219"/>
    </row>
    <row r="1723" spans="1:7">
      <c r="A1723" s="79"/>
      <c r="B1723" s="201"/>
      <c r="C1723" s="230"/>
      <c r="D1723" s="223"/>
      <c r="E1723" s="189"/>
      <c r="F1723" s="182"/>
      <c r="G1723" s="219"/>
    </row>
    <row r="1724" spans="1:7">
      <c r="A1724" s="79"/>
      <c r="B1724" s="201"/>
      <c r="C1724" s="230"/>
      <c r="D1724" s="223"/>
      <c r="E1724" s="189"/>
      <c r="F1724" s="182"/>
      <c r="G1724" s="219"/>
    </row>
    <row r="1725" spans="1:7">
      <c r="A1725" s="79"/>
      <c r="B1725" s="201"/>
      <c r="C1725" s="230"/>
      <c r="D1725" s="231"/>
      <c r="E1725" s="189"/>
      <c r="F1725" s="182"/>
      <c r="G1725" s="219"/>
    </row>
    <row r="1726" spans="1:7">
      <c r="A1726" s="79"/>
      <c r="B1726" s="201"/>
      <c r="C1726" s="230"/>
      <c r="D1726" s="265"/>
      <c r="E1726" s="189"/>
      <c r="F1726" s="182"/>
      <c r="G1726" s="219"/>
    </row>
    <row r="1727" spans="1:7">
      <c r="A1727" s="79"/>
      <c r="B1727" s="201"/>
      <c r="C1727" s="230"/>
      <c r="D1727" s="231"/>
      <c r="E1727" s="189"/>
      <c r="F1727" s="182"/>
      <c r="G1727" s="219"/>
    </row>
    <row r="1728" spans="1:7">
      <c r="A1728" s="79"/>
      <c r="B1728" s="201"/>
      <c r="C1728" s="230"/>
      <c r="D1728" s="223"/>
      <c r="E1728" s="189"/>
      <c r="F1728" s="182"/>
      <c r="G1728" s="219"/>
    </row>
    <row r="1729" spans="1:7">
      <c r="A1729" s="79"/>
      <c r="B1729" s="201"/>
      <c r="C1729" s="230"/>
      <c r="D1729" s="223"/>
      <c r="E1729" s="189"/>
      <c r="F1729" s="182"/>
      <c r="G1729" s="219"/>
    </row>
    <row r="1730" spans="1:7">
      <c r="A1730" s="79"/>
      <c r="B1730" s="201"/>
      <c r="C1730" s="230"/>
      <c r="D1730" s="223"/>
      <c r="E1730" s="189"/>
      <c r="F1730" s="182"/>
      <c r="G1730" s="219"/>
    </row>
    <row r="1731" spans="1:7">
      <c r="A1731" s="79"/>
      <c r="B1731" s="201"/>
      <c r="C1731" s="230"/>
      <c r="D1731" s="223"/>
      <c r="E1731" s="189"/>
      <c r="F1731" s="182"/>
      <c r="G1731" s="219"/>
    </row>
    <row r="1732" spans="1:7">
      <c r="A1732" s="79"/>
      <c r="B1732" s="201"/>
      <c r="C1732" s="230"/>
      <c r="D1732" s="223"/>
      <c r="E1732" s="189"/>
      <c r="F1732" s="182"/>
      <c r="G1732" s="219"/>
    </row>
    <row r="1733" spans="1:7">
      <c r="A1733" s="79"/>
      <c r="B1733" s="201"/>
      <c r="C1733" s="230"/>
      <c r="D1733" s="223"/>
      <c r="E1733" s="189"/>
      <c r="F1733" s="182"/>
      <c r="G1733" s="219"/>
    </row>
    <row r="1734" spans="1:7">
      <c r="A1734" s="79"/>
      <c r="B1734" s="201"/>
      <c r="C1734" s="230"/>
      <c r="D1734" s="222"/>
      <c r="E1734" s="189"/>
      <c r="F1734" s="182"/>
      <c r="G1734" s="219"/>
    </row>
    <row r="1735" spans="1:7" ht="17" thickBot="1">
      <c r="A1735" s="79"/>
      <c r="B1735" s="201"/>
      <c r="C1735" s="132"/>
      <c r="D1735" s="180"/>
      <c r="E1735" s="189"/>
      <c r="F1735" s="182"/>
      <c r="G1735" s="219"/>
    </row>
    <row r="1736" spans="1:7" ht="17" thickBot="1">
      <c r="A1736" s="79"/>
      <c r="B1736" s="201"/>
      <c r="C1736" s="266"/>
      <c r="D1736" s="207"/>
      <c r="E1736" s="189"/>
      <c r="F1736" s="182"/>
      <c r="G1736" s="219"/>
    </row>
    <row r="1737" spans="1:7">
      <c r="A1737" s="79"/>
      <c r="B1737" s="201"/>
      <c r="C1737" s="230"/>
      <c r="D1737" s="187"/>
      <c r="E1737" s="189"/>
      <c r="F1737" s="182"/>
      <c r="G1737" s="219"/>
    </row>
    <row r="1738" spans="1:7">
      <c r="A1738" s="79"/>
      <c r="B1738" s="201"/>
      <c r="C1738" s="230"/>
      <c r="D1738" s="187"/>
      <c r="E1738" s="189"/>
      <c r="F1738" s="182"/>
      <c r="G1738" s="219"/>
    </row>
    <row r="1739" spans="1:7">
      <c r="A1739" s="79"/>
      <c r="B1739" s="201"/>
      <c r="C1739" s="230"/>
      <c r="D1739" s="187"/>
      <c r="E1739" s="189"/>
      <c r="F1739" s="182"/>
      <c r="G1739" s="219"/>
    </row>
    <row r="1740" spans="1:7">
      <c r="A1740" s="79"/>
      <c r="B1740" s="201"/>
      <c r="C1740" s="230"/>
      <c r="D1740" s="187"/>
      <c r="E1740" s="189"/>
      <c r="F1740" s="182"/>
      <c r="G1740" s="219"/>
    </row>
    <row r="1741" spans="1:7">
      <c r="A1741" s="79"/>
      <c r="B1741" s="201"/>
      <c r="C1741" s="230"/>
      <c r="D1741" s="187"/>
      <c r="E1741" s="189"/>
      <c r="F1741" s="182"/>
      <c r="G1741" s="219"/>
    </row>
    <row r="1742" spans="1:7">
      <c r="A1742" s="79"/>
      <c r="B1742" s="201"/>
      <c r="C1742" s="230"/>
      <c r="D1742" s="187"/>
      <c r="E1742" s="189"/>
      <c r="F1742" s="182"/>
      <c r="G1742" s="219"/>
    </row>
    <row r="1743" spans="1:7">
      <c r="A1743" s="79"/>
      <c r="C1743" s="230"/>
      <c r="D1743" s="187"/>
      <c r="E1743" s="189"/>
      <c r="F1743" s="182"/>
      <c r="G1743" s="219"/>
    </row>
    <row r="1744" spans="1:7">
      <c r="A1744" s="79"/>
      <c r="C1744" s="230"/>
      <c r="D1744" s="187"/>
      <c r="E1744" s="214"/>
      <c r="F1744" s="182"/>
      <c r="G1744" s="219"/>
    </row>
    <row r="1745" spans="1:7">
      <c r="A1745" s="79"/>
      <c r="C1745" s="230"/>
      <c r="D1745" s="187"/>
      <c r="E1745" s="212"/>
      <c r="F1745" s="182"/>
      <c r="G1745" s="219"/>
    </row>
    <row r="1746" spans="1:7">
      <c r="A1746" s="79"/>
      <c r="C1746" s="230"/>
      <c r="D1746" s="187"/>
      <c r="E1746" s="212"/>
      <c r="F1746" s="182"/>
      <c r="G1746" s="219"/>
    </row>
    <row r="1747" spans="1:7">
      <c r="A1747" s="79"/>
      <c r="C1747" s="230"/>
      <c r="D1747" s="187"/>
      <c r="E1747" s="214"/>
      <c r="F1747" s="182"/>
      <c r="G1747" s="219"/>
    </row>
    <row r="1748" spans="1:7">
      <c r="A1748" s="79"/>
      <c r="C1748" s="230"/>
      <c r="D1748" s="187"/>
      <c r="E1748" s="214"/>
      <c r="F1748" s="182"/>
      <c r="G1748" s="219"/>
    </row>
    <row r="1749" spans="1:7">
      <c r="A1749" s="79"/>
      <c r="C1749" s="230"/>
      <c r="D1749" s="187"/>
      <c r="E1749" s="214"/>
      <c r="F1749" s="182"/>
      <c r="G1749" s="219"/>
    </row>
    <row r="1750" spans="1:7">
      <c r="A1750" s="79"/>
      <c r="C1750" s="230"/>
      <c r="D1750" s="187"/>
      <c r="E1750" s="214"/>
      <c r="F1750" s="182"/>
      <c r="G1750" s="219"/>
    </row>
    <row r="1751" spans="1:7">
      <c r="A1751" s="79"/>
      <c r="C1751" s="230"/>
      <c r="D1751" s="187"/>
      <c r="E1751" s="214"/>
      <c r="F1751" s="182"/>
      <c r="G1751" s="219"/>
    </row>
    <row r="1752" spans="1:7">
      <c r="A1752" s="79"/>
      <c r="C1752" s="230"/>
      <c r="D1752" s="187"/>
      <c r="E1752" s="214"/>
      <c r="F1752" s="182"/>
      <c r="G1752" s="219"/>
    </row>
    <row r="1753" spans="1:7">
      <c r="A1753" s="79"/>
      <c r="C1753" s="230"/>
      <c r="D1753" s="187"/>
      <c r="E1753" s="214"/>
      <c r="F1753" s="182"/>
      <c r="G1753" s="219"/>
    </row>
    <row r="1754" spans="1:7">
      <c r="A1754" s="79"/>
      <c r="C1754" s="230"/>
      <c r="D1754" s="187"/>
      <c r="E1754" s="214"/>
      <c r="F1754" s="182"/>
      <c r="G1754" s="219"/>
    </row>
    <row r="1755" spans="1:7">
      <c r="A1755" s="79"/>
      <c r="C1755" s="230"/>
      <c r="D1755" s="187"/>
      <c r="E1755" s="214"/>
      <c r="F1755" s="182"/>
      <c r="G1755" s="219"/>
    </row>
    <row r="1756" spans="1:7">
      <c r="A1756" s="79"/>
      <c r="C1756" s="230"/>
      <c r="D1756" s="187"/>
      <c r="E1756" s="214"/>
      <c r="F1756" s="182"/>
      <c r="G1756" s="219"/>
    </row>
    <row r="1757" spans="1:7">
      <c r="A1757" s="79"/>
      <c r="C1757" s="230"/>
      <c r="D1757" s="187"/>
      <c r="E1757" s="214"/>
      <c r="F1757" s="182"/>
      <c r="G1757" s="219"/>
    </row>
    <row r="1758" spans="1:7">
      <c r="A1758" s="79"/>
      <c r="C1758" s="230"/>
      <c r="D1758" s="187"/>
      <c r="E1758" s="214"/>
      <c r="F1758" s="182"/>
      <c r="G1758" s="219"/>
    </row>
    <row r="1759" spans="1:7">
      <c r="A1759" s="79"/>
      <c r="C1759" s="230"/>
      <c r="D1759" s="187"/>
      <c r="E1759" s="214"/>
      <c r="F1759" s="182"/>
      <c r="G1759" s="219"/>
    </row>
    <row r="1760" spans="1:7">
      <c r="A1760" s="79"/>
      <c r="C1760" s="230"/>
      <c r="D1760" s="187"/>
      <c r="E1760" s="214"/>
      <c r="F1760" s="182"/>
      <c r="G1760" s="219"/>
    </row>
    <row r="1761" spans="1:7">
      <c r="A1761" s="79"/>
      <c r="C1761" s="230"/>
      <c r="D1761" s="187"/>
      <c r="E1761" s="214"/>
      <c r="F1761" s="182"/>
      <c r="G1761" s="219"/>
    </row>
    <row r="1762" spans="1:7">
      <c r="A1762" s="79"/>
      <c r="C1762" s="230"/>
      <c r="D1762" s="187"/>
      <c r="E1762" s="214"/>
      <c r="F1762" s="182"/>
      <c r="G1762" s="219"/>
    </row>
    <row r="1763" spans="1:7">
      <c r="A1763" s="79"/>
      <c r="C1763" s="230"/>
      <c r="D1763" s="187"/>
      <c r="E1763" s="214"/>
      <c r="F1763" s="182"/>
      <c r="G1763" s="219"/>
    </row>
    <row r="1764" spans="1:7">
      <c r="A1764" s="79"/>
      <c r="C1764" s="230"/>
      <c r="D1764" s="187"/>
      <c r="E1764" s="214"/>
      <c r="F1764" s="182"/>
      <c r="G1764" s="219"/>
    </row>
    <row r="1765" spans="1:7">
      <c r="A1765" s="79"/>
      <c r="C1765" s="230"/>
      <c r="D1765" s="187"/>
      <c r="E1765" s="214"/>
      <c r="F1765" s="182"/>
      <c r="G1765" s="219"/>
    </row>
    <row r="1766" spans="1:7">
      <c r="A1766" s="79"/>
      <c r="C1766" s="230"/>
      <c r="D1766" s="231"/>
      <c r="E1766" s="214"/>
      <c r="F1766" s="182"/>
      <c r="G1766" s="219"/>
    </row>
    <row r="1767" spans="1:7">
      <c r="A1767" s="79"/>
      <c r="C1767" s="230"/>
      <c r="D1767" s="187"/>
      <c r="E1767" s="214"/>
      <c r="F1767" s="182"/>
      <c r="G1767" s="219"/>
    </row>
    <row r="1768" spans="1:7">
      <c r="A1768" s="79"/>
      <c r="C1768" s="230"/>
      <c r="D1768" s="187"/>
      <c r="E1768" s="214"/>
      <c r="F1768" s="182"/>
      <c r="G1768" s="219"/>
    </row>
    <row r="1769" spans="1:7">
      <c r="A1769" s="79"/>
      <c r="C1769" s="230"/>
      <c r="D1769" s="187"/>
      <c r="E1769" s="214"/>
      <c r="F1769" s="182"/>
      <c r="G1769" s="219"/>
    </row>
    <row r="1770" spans="1:7">
      <c r="A1770" s="79"/>
      <c r="C1770" s="230"/>
      <c r="D1770" s="187"/>
      <c r="E1770" s="214"/>
      <c r="F1770" s="182"/>
      <c r="G1770" s="219"/>
    </row>
    <row r="1771" spans="1:7">
      <c r="A1771" s="79"/>
      <c r="C1771" s="230"/>
      <c r="D1771" s="187"/>
      <c r="E1771" s="214"/>
      <c r="F1771" s="182"/>
      <c r="G1771" s="219"/>
    </row>
    <row r="1772" spans="1:7">
      <c r="A1772" s="79"/>
      <c r="C1772" s="230"/>
      <c r="D1772" s="187"/>
      <c r="E1772" s="214"/>
      <c r="F1772" s="182"/>
      <c r="G1772" s="219"/>
    </row>
    <row r="1773" spans="1:7">
      <c r="A1773" s="79"/>
      <c r="C1773" s="230"/>
      <c r="D1773" s="187"/>
      <c r="E1773" s="214"/>
      <c r="F1773" s="182"/>
      <c r="G1773" s="219"/>
    </row>
    <row r="1774" spans="1:7">
      <c r="A1774" s="79"/>
      <c r="C1774" s="230"/>
      <c r="D1774" s="187"/>
      <c r="E1774" s="212"/>
      <c r="F1774" s="182"/>
      <c r="G1774" s="219"/>
    </row>
    <row r="1775" spans="1:7">
      <c r="A1775" s="79"/>
      <c r="C1775" s="230"/>
      <c r="D1775" s="187"/>
      <c r="E1775" s="212"/>
      <c r="F1775" s="182"/>
      <c r="G1775" s="219"/>
    </row>
    <row r="1776" spans="1:7">
      <c r="A1776" s="79"/>
      <c r="C1776" s="230"/>
      <c r="D1776" s="187"/>
      <c r="E1776" s="212"/>
      <c r="F1776" s="182"/>
      <c r="G1776" s="219"/>
    </row>
    <row r="1777" spans="1:7">
      <c r="A1777" s="79"/>
      <c r="C1777" s="230"/>
      <c r="D1777" s="187"/>
      <c r="E1777" s="212"/>
      <c r="F1777" s="182"/>
      <c r="G1777" s="219"/>
    </row>
    <row r="1778" spans="1:7">
      <c r="A1778" s="79"/>
      <c r="C1778" s="230"/>
      <c r="D1778" s="187"/>
      <c r="E1778" s="212"/>
      <c r="F1778" s="182"/>
      <c r="G1778" s="219"/>
    </row>
    <row r="1779" spans="1:7">
      <c r="A1779" s="79"/>
      <c r="C1779" s="230"/>
      <c r="D1779" s="187"/>
      <c r="E1779" s="212"/>
      <c r="F1779" s="182"/>
      <c r="G1779" s="219"/>
    </row>
    <row r="1780" spans="1:7">
      <c r="A1780" s="79"/>
      <c r="C1780" s="230"/>
      <c r="D1780" s="187"/>
      <c r="E1780" s="212"/>
      <c r="F1780" s="182"/>
      <c r="G1780" s="219"/>
    </row>
    <row r="1781" spans="1:7">
      <c r="A1781" s="79"/>
      <c r="C1781" s="230"/>
      <c r="D1781" s="187"/>
      <c r="E1781" s="212"/>
      <c r="F1781" s="182"/>
      <c r="G1781" s="219"/>
    </row>
    <row r="1782" spans="1:7">
      <c r="A1782" s="79"/>
      <c r="C1782" s="230"/>
      <c r="D1782" s="187"/>
      <c r="E1782" s="212"/>
      <c r="F1782" s="182"/>
      <c r="G1782" s="219"/>
    </row>
    <row r="1783" spans="1:7">
      <c r="A1783" s="79"/>
      <c r="C1783" s="230"/>
      <c r="D1783" s="187"/>
      <c r="E1783" s="214"/>
      <c r="F1783" s="182"/>
      <c r="G1783" s="219"/>
    </row>
    <row r="1784" spans="1:7">
      <c r="A1784" s="79"/>
      <c r="C1784" s="230"/>
      <c r="D1784" s="223"/>
      <c r="E1784" s="214"/>
      <c r="F1784" s="182"/>
      <c r="G1784" s="219"/>
    </row>
    <row r="1785" spans="1:7">
      <c r="A1785" s="79"/>
      <c r="C1785" s="230"/>
      <c r="D1785" s="223"/>
      <c r="E1785" s="214"/>
      <c r="F1785" s="182"/>
      <c r="G1785" s="219"/>
    </row>
    <row r="1786" spans="1:7">
      <c r="A1786" s="79"/>
      <c r="C1786" s="221"/>
      <c r="D1786" s="229"/>
      <c r="E1786" s="214"/>
      <c r="F1786" s="182"/>
      <c r="G1786" s="219"/>
    </row>
    <row r="1787" spans="1:7">
      <c r="A1787" s="79"/>
      <c r="C1787" s="221"/>
      <c r="D1787" s="204"/>
      <c r="E1787" s="214"/>
      <c r="F1787" s="182"/>
      <c r="G1787" s="219"/>
    </row>
    <row r="1788" spans="1:7">
      <c r="A1788" s="79"/>
      <c r="C1788" s="221"/>
      <c r="D1788" s="222"/>
      <c r="E1788" s="214"/>
      <c r="F1788" s="182"/>
      <c r="G1788" s="219"/>
    </row>
    <row r="1789" spans="1:7">
      <c r="A1789" s="79"/>
      <c r="C1789" s="221"/>
      <c r="D1789" s="222"/>
      <c r="E1789" s="214"/>
      <c r="F1789" s="182"/>
      <c r="G1789" s="219"/>
    </row>
    <row r="1790" spans="1:7">
      <c r="A1790" s="79"/>
      <c r="C1790" s="221"/>
      <c r="D1790" s="222"/>
      <c r="E1790" s="214"/>
      <c r="F1790" s="182"/>
      <c r="G1790" s="219"/>
    </row>
    <row r="1791" spans="1:7">
      <c r="A1791" s="79"/>
      <c r="C1791" s="221"/>
      <c r="D1791" s="222"/>
      <c r="E1791" s="214"/>
      <c r="F1791" s="182"/>
      <c r="G1791" s="219"/>
    </row>
    <row r="1792" spans="1:7">
      <c r="A1792" s="79"/>
      <c r="C1792" s="221"/>
      <c r="D1792" s="222"/>
      <c r="E1792" s="214"/>
      <c r="F1792" s="182"/>
      <c r="G1792" s="219"/>
    </row>
    <row r="1793" spans="1:7">
      <c r="A1793" s="79"/>
      <c r="C1793" s="221"/>
      <c r="D1793" s="222"/>
      <c r="E1793" s="214"/>
      <c r="F1793" s="182"/>
      <c r="G1793" s="219"/>
    </row>
    <row r="1794" spans="1:7">
      <c r="A1794" s="79"/>
      <c r="C1794" s="221"/>
      <c r="D1794" s="222"/>
      <c r="E1794" s="214"/>
      <c r="F1794" s="182"/>
      <c r="G1794" s="219"/>
    </row>
    <row r="1795" spans="1:7">
      <c r="A1795" s="79"/>
      <c r="C1795" s="221"/>
      <c r="D1795" s="222"/>
      <c r="E1795" s="214"/>
      <c r="F1795" s="182"/>
      <c r="G1795" s="219"/>
    </row>
    <row r="1796" spans="1:7">
      <c r="A1796" s="79"/>
      <c r="C1796" s="221"/>
      <c r="D1796" s="222"/>
      <c r="E1796" s="214"/>
      <c r="F1796" s="182"/>
      <c r="G1796" s="219"/>
    </row>
    <row r="1797" spans="1:7">
      <c r="A1797" s="79"/>
      <c r="C1797" s="221"/>
      <c r="D1797" s="222"/>
      <c r="E1797" s="214"/>
      <c r="F1797" s="182"/>
      <c r="G1797" s="219"/>
    </row>
    <row r="1798" spans="1:7">
      <c r="A1798" s="79"/>
      <c r="C1798" s="230"/>
      <c r="D1798" s="222"/>
      <c r="E1798" s="214"/>
      <c r="F1798" s="182"/>
      <c r="G1798" s="219"/>
    </row>
    <row r="1799" spans="1:7">
      <c r="A1799" s="79"/>
      <c r="C1799" s="230"/>
      <c r="D1799" s="267"/>
      <c r="E1799" s="214"/>
      <c r="F1799" s="182"/>
      <c r="G1799" s="219"/>
    </row>
    <row r="1800" spans="1:7">
      <c r="A1800" s="79"/>
      <c r="C1800" s="221"/>
      <c r="D1800" s="229"/>
      <c r="E1800" s="214"/>
      <c r="F1800" s="182"/>
      <c r="G1800" s="219"/>
    </row>
    <row r="1801" spans="1:7">
      <c r="A1801" s="79"/>
      <c r="C1801" s="221"/>
      <c r="D1801" s="222"/>
      <c r="E1801" s="214"/>
      <c r="F1801" s="182"/>
      <c r="G1801" s="219"/>
    </row>
    <row r="1802" spans="1:7">
      <c r="A1802" s="79"/>
      <c r="C1802" s="230"/>
      <c r="D1802" s="268"/>
      <c r="E1802" s="214"/>
      <c r="F1802" s="182"/>
      <c r="G1802" s="219"/>
    </row>
    <row r="1803" spans="1:7">
      <c r="A1803" s="79"/>
      <c r="C1803" s="230"/>
      <c r="D1803" s="268"/>
      <c r="E1803" s="214"/>
      <c r="F1803" s="182"/>
      <c r="G1803" s="219"/>
    </row>
    <row r="1804" spans="1:7">
      <c r="A1804" s="79"/>
      <c r="C1804" s="230"/>
      <c r="D1804" s="268"/>
      <c r="E1804" s="214"/>
      <c r="F1804" s="182"/>
      <c r="G1804" s="219"/>
    </row>
    <row r="1805" spans="1:7">
      <c r="A1805" s="79"/>
      <c r="C1805" s="230"/>
      <c r="D1805" s="268"/>
      <c r="E1805" s="214"/>
      <c r="F1805" s="182"/>
      <c r="G1805" s="219"/>
    </row>
    <row r="1806" spans="1:7">
      <c r="A1806" s="79"/>
      <c r="C1806" s="230"/>
      <c r="D1806" s="268"/>
      <c r="E1806" s="214"/>
      <c r="F1806" s="182"/>
      <c r="G1806" s="219"/>
    </row>
    <row r="1807" spans="1:7">
      <c r="A1807" s="79"/>
      <c r="C1807" s="230"/>
      <c r="D1807" s="268"/>
      <c r="E1807" s="214"/>
      <c r="F1807" s="182"/>
      <c r="G1807" s="219"/>
    </row>
    <row r="1808" spans="1:7">
      <c r="A1808" s="79"/>
      <c r="C1808" s="230"/>
      <c r="D1808" s="268"/>
      <c r="E1808" s="214"/>
      <c r="F1808" s="182"/>
      <c r="G1808" s="219"/>
    </row>
    <row r="1809" spans="1:7">
      <c r="A1809" s="79"/>
      <c r="C1809" s="230"/>
      <c r="D1809" s="268"/>
      <c r="E1809" s="214"/>
      <c r="F1809" s="182"/>
      <c r="G1809" s="219"/>
    </row>
    <row r="1810" spans="1:7">
      <c r="A1810" s="79"/>
      <c r="C1810" s="230"/>
      <c r="D1810" s="268"/>
      <c r="E1810" s="214"/>
      <c r="F1810" s="182"/>
      <c r="G1810" s="219"/>
    </row>
    <row r="1811" spans="1:7">
      <c r="A1811" s="79"/>
      <c r="C1811" s="230"/>
      <c r="D1811" s="268"/>
      <c r="E1811" s="214"/>
      <c r="F1811" s="182"/>
      <c r="G1811" s="219"/>
    </row>
    <row r="1812" spans="1:7">
      <c r="A1812" s="79"/>
      <c r="C1812" s="230"/>
      <c r="D1812" s="269"/>
      <c r="E1812" s="214"/>
      <c r="F1812" s="182"/>
      <c r="G1812" s="219"/>
    </row>
    <row r="1813" spans="1:7">
      <c r="A1813" s="79"/>
      <c r="C1813" s="230"/>
      <c r="D1813" s="268"/>
      <c r="E1813" s="214"/>
      <c r="F1813" s="182"/>
      <c r="G1813" s="219"/>
    </row>
    <row r="1814" spans="1:7">
      <c r="A1814" s="79"/>
      <c r="C1814" s="230"/>
      <c r="D1814" s="268"/>
      <c r="E1814" s="214"/>
      <c r="F1814" s="182"/>
      <c r="G1814" s="219"/>
    </row>
    <row r="1815" spans="1:7">
      <c r="A1815" s="79"/>
      <c r="C1815" s="230"/>
      <c r="D1815" s="268"/>
      <c r="E1815" s="214"/>
      <c r="F1815" s="182"/>
      <c r="G1815" s="219"/>
    </row>
    <row r="1816" spans="1:7">
      <c r="A1816" s="79"/>
      <c r="C1816" s="230"/>
      <c r="D1816" s="268"/>
      <c r="E1816" s="214"/>
      <c r="F1816" s="182"/>
      <c r="G1816" s="219"/>
    </row>
    <row r="1817" spans="1:7">
      <c r="A1817" s="79"/>
      <c r="C1817" s="230"/>
      <c r="D1817" s="268"/>
      <c r="E1817" s="214"/>
      <c r="F1817" s="182"/>
      <c r="G1817" s="219"/>
    </row>
    <row r="1818" spans="1:7">
      <c r="A1818" s="79"/>
      <c r="C1818" s="230"/>
      <c r="D1818" s="268"/>
      <c r="E1818" s="214"/>
      <c r="F1818" s="182"/>
      <c r="G1818" s="219"/>
    </row>
    <row r="1819" spans="1:7">
      <c r="A1819" s="79"/>
      <c r="C1819" s="230"/>
      <c r="D1819" s="268"/>
      <c r="E1819" s="214"/>
      <c r="F1819" s="182"/>
      <c r="G1819" s="219"/>
    </row>
    <row r="1820" spans="1:7">
      <c r="A1820" s="79"/>
      <c r="C1820" s="230"/>
      <c r="D1820" s="268"/>
      <c r="E1820" s="214"/>
      <c r="F1820" s="182"/>
      <c r="G1820" s="219"/>
    </row>
    <row r="1821" spans="1:7">
      <c r="A1821" s="79"/>
      <c r="C1821" s="230"/>
      <c r="D1821" s="268"/>
      <c r="E1821" s="214"/>
      <c r="F1821" s="182"/>
      <c r="G1821" s="219"/>
    </row>
    <row r="1822" spans="1:7">
      <c r="A1822" s="79"/>
      <c r="C1822" s="230"/>
      <c r="D1822" s="268"/>
      <c r="E1822" s="214"/>
      <c r="F1822" s="182"/>
      <c r="G1822" s="219"/>
    </row>
    <row r="1823" spans="1:7">
      <c r="A1823" s="79"/>
      <c r="C1823" s="230"/>
      <c r="D1823" s="268"/>
      <c r="E1823" s="214"/>
      <c r="F1823" s="182"/>
      <c r="G1823" s="219"/>
    </row>
    <row r="1824" spans="1:7">
      <c r="A1824" s="79"/>
      <c r="C1824" s="230"/>
      <c r="D1824" s="268"/>
      <c r="E1824" s="214"/>
      <c r="F1824" s="182"/>
      <c r="G1824" s="219"/>
    </row>
    <row r="1825" spans="1:7">
      <c r="A1825" s="79"/>
      <c r="C1825" s="230"/>
      <c r="D1825" s="268"/>
      <c r="E1825" s="214"/>
      <c r="F1825" s="182"/>
      <c r="G1825" s="219"/>
    </row>
    <row r="1826" spans="1:7">
      <c r="A1826" s="79"/>
      <c r="C1826" s="230"/>
      <c r="D1826" s="268"/>
      <c r="E1826" s="214"/>
      <c r="F1826" s="182"/>
      <c r="G1826" s="219"/>
    </row>
    <row r="1827" spans="1:7">
      <c r="A1827" s="79"/>
      <c r="C1827" s="230"/>
      <c r="D1827" s="268"/>
      <c r="E1827" s="214"/>
      <c r="F1827" s="182"/>
      <c r="G1827" s="219"/>
    </row>
    <row r="1828" spans="1:7">
      <c r="A1828" s="79"/>
      <c r="C1828" s="230"/>
      <c r="D1828" s="268"/>
      <c r="E1828" s="214"/>
      <c r="F1828" s="182"/>
      <c r="G1828" s="219"/>
    </row>
    <row r="1829" spans="1:7">
      <c r="A1829" s="79"/>
      <c r="C1829" s="230"/>
      <c r="D1829" s="268"/>
      <c r="E1829" s="214"/>
      <c r="F1829" s="182"/>
      <c r="G1829" s="219"/>
    </row>
    <row r="1830" spans="1:7">
      <c r="A1830" s="79"/>
      <c r="C1830" s="230"/>
      <c r="D1830" s="222"/>
      <c r="E1830" s="214"/>
      <c r="F1830" s="182"/>
      <c r="G1830" s="219"/>
    </row>
    <row r="1831" spans="1:7">
      <c r="A1831" s="79"/>
      <c r="C1831" s="230"/>
      <c r="D1831" s="231"/>
      <c r="E1831" s="214"/>
      <c r="F1831" s="182"/>
      <c r="G1831" s="219"/>
    </row>
    <row r="1832" spans="1:7">
      <c r="A1832" s="79"/>
      <c r="C1832" s="230"/>
      <c r="D1832" s="231"/>
      <c r="E1832" s="214"/>
      <c r="F1832" s="182"/>
      <c r="G1832" s="219"/>
    </row>
    <row r="1833" spans="1:7">
      <c r="A1833" s="79"/>
      <c r="C1833" s="230"/>
      <c r="D1833" s="270"/>
      <c r="E1833" s="214"/>
      <c r="F1833" s="182"/>
      <c r="G1833" s="219"/>
    </row>
    <row r="1834" spans="1:7">
      <c r="A1834" s="79"/>
      <c r="C1834" s="230"/>
      <c r="D1834" s="271"/>
      <c r="E1834" s="214"/>
      <c r="F1834" s="182"/>
      <c r="G1834" s="219"/>
    </row>
    <row r="1835" spans="1:7">
      <c r="A1835" s="79"/>
      <c r="C1835" s="230"/>
      <c r="D1835" s="272"/>
      <c r="E1835" s="214"/>
      <c r="F1835" s="182"/>
      <c r="G1835" s="219"/>
    </row>
    <row r="1836" spans="1:7">
      <c r="A1836" s="79"/>
      <c r="C1836" s="230"/>
      <c r="D1836" s="273"/>
      <c r="E1836" s="214"/>
      <c r="F1836" s="182"/>
      <c r="G1836" s="219"/>
    </row>
    <row r="1837" spans="1:7">
      <c r="A1837" s="79"/>
      <c r="C1837" s="230"/>
      <c r="D1837" s="273"/>
      <c r="E1837" s="214"/>
      <c r="F1837" s="182"/>
      <c r="G1837" s="219"/>
    </row>
    <row r="1838" spans="1:7">
      <c r="A1838" s="79"/>
      <c r="C1838" s="230"/>
      <c r="D1838" s="273"/>
      <c r="E1838" s="214"/>
      <c r="F1838" s="182"/>
      <c r="G1838" s="219"/>
    </row>
    <row r="1839" spans="1:7">
      <c r="A1839" s="79"/>
      <c r="C1839" s="230"/>
      <c r="D1839" s="273"/>
      <c r="E1839" s="214"/>
      <c r="F1839" s="182"/>
      <c r="G1839" s="219"/>
    </row>
    <row r="1840" spans="1:7">
      <c r="A1840" s="79"/>
      <c r="C1840" s="230"/>
      <c r="D1840" s="273"/>
      <c r="E1840" s="214"/>
      <c r="F1840" s="182"/>
      <c r="G1840" s="219"/>
    </row>
    <row r="1841" spans="1:7">
      <c r="A1841" s="79"/>
      <c r="C1841" s="230"/>
      <c r="D1841" s="273"/>
      <c r="E1841" s="214"/>
      <c r="F1841" s="182"/>
      <c r="G1841" s="219"/>
    </row>
    <row r="1842" spans="1:7">
      <c r="A1842" s="79"/>
      <c r="C1842" s="230"/>
      <c r="D1842" s="273"/>
      <c r="E1842" s="214"/>
      <c r="F1842" s="182"/>
      <c r="G1842" s="219"/>
    </row>
    <row r="1843" spans="1:7">
      <c r="A1843" s="79"/>
      <c r="C1843" s="221"/>
      <c r="D1843" s="229"/>
      <c r="E1843" s="214"/>
      <c r="F1843" s="182"/>
      <c r="G1843" s="219"/>
    </row>
    <row r="1844" spans="1:7">
      <c r="A1844" s="79"/>
      <c r="C1844" s="221"/>
      <c r="D1844" s="204"/>
      <c r="E1844" s="214"/>
      <c r="F1844" s="182"/>
      <c r="G1844" s="219"/>
    </row>
    <row r="1845" spans="1:7">
      <c r="A1845" s="79"/>
      <c r="C1845" s="221"/>
      <c r="D1845" s="231"/>
      <c r="E1845" s="214"/>
      <c r="F1845" s="182"/>
      <c r="G1845" s="219"/>
    </row>
    <row r="1846" spans="1:7">
      <c r="A1846" s="79"/>
      <c r="C1846" s="221"/>
      <c r="D1846" s="274"/>
      <c r="E1846" s="214"/>
      <c r="F1846" s="182"/>
      <c r="G1846" s="219"/>
    </row>
    <row r="1847" spans="1:7">
      <c r="A1847" s="79"/>
      <c r="C1847" s="221"/>
      <c r="D1847" s="274"/>
      <c r="E1847" s="214"/>
      <c r="F1847" s="182"/>
      <c r="G1847" s="219"/>
    </row>
    <row r="1848" spans="1:7">
      <c r="A1848" s="79"/>
      <c r="C1848" s="221"/>
      <c r="D1848" s="274"/>
      <c r="E1848" s="214"/>
      <c r="F1848" s="182"/>
      <c r="G1848" s="219"/>
    </row>
    <row r="1849" spans="1:7">
      <c r="A1849" s="79"/>
      <c r="C1849" s="221"/>
      <c r="D1849" s="274"/>
      <c r="E1849" s="214"/>
      <c r="F1849" s="182"/>
      <c r="G1849" s="219"/>
    </row>
    <row r="1850" spans="1:7">
      <c r="A1850" s="79"/>
      <c r="C1850" s="221"/>
      <c r="D1850" s="274"/>
      <c r="E1850" s="214"/>
      <c r="F1850" s="182"/>
      <c r="G1850" s="219"/>
    </row>
    <row r="1851" spans="1:7">
      <c r="A1851" s="79"/>
      <c r="C1851" s="221"/>
      <c r="D1851" s="274"/>
      <c r="E1851" s="214"/>
      <c r="F1851" s="182"/>
      <c r="G1851" s="219"/>
    </row>
    <row r="1852" spans="1:7">
      <c r="A1852" s="79"/>
      <c r="C1852" s="221"/>
      <c r="D1852" s="274"/>
      <c r="E1852" s="214"/>
      <c r="F1852" s="182"/>
      <c r="G1852" s="219"/>
    </row>
    <row r="1853" spans="1:7">
      <c r="A1853" s="79"/>
      <c r="C1853" s="221"/>
      <c r="D1853" s="274"/>
      <c r="E1853" s="214"/>
      <c r="F1853" s="182"/>
      <c r="G1853" s="219"/>
    </row>
    <row r="1854" spans="1:7">
      <c r="A1854" s="79"/>
      <c r="C1854" s="221"/>
      <c r="D1854" s="274"/>
      <c r="E1854" s="214"/>
      <c r="F1854" s="182"/>
      <c r="G1854" s="219"/>
    </row>
    <row r="1855" spans="1:7">
      <c r="A1855" s="79"/>
      <c r="C1855" s="221"/>
      <c r="D1855" s="274"/>
      <c r="E1855" s="214"/>
      <c r="F1855" s="182"/>
      <c r="G1855" s="219"/>
    </row>
    <row r="1856" spans="1:7">
      <c r="A1856" s="79"/>
      <c r="C1856" s="221"/>
      <c r="D1856" s="273"/>
      <c r="E1856" s="214"/>
      <c r="F1856" s="182"/>
      <c r="G1856" s="219"/>
    </row>
    <row r="1857" spans="1:7">
      <c r="A1857" s="79"/>
      <c r="C1857" s="221"/>
      <c r="D1857" s="274"/>
      <c r="E1857" s="214"/>
      <c r="F1857" s="182"/>
      <c r="G1857" s="219"/>
    </row>
    <row r="1858" spans="1:7">
      <c r="A1858" s="79"/>
      <c r="C1858" s="221"/>
      <c r="D1858" s="274"/>
      <c r="E1858" s="214"/>
      <c r="F1858" s="182"/>
      <c r="G1858" s="219"/>
    </row>
    <row r="1859" spans="1:7">
      <c r="A1859" s="79"/>
      <c r="C1859" s="221"/>
      <c r="D1859" s="274"/>
      <c r="E1859" s="214"/>
      <c r="F1859" s="182"/>
      <c r="G1859" s="219"/>
    </row>
    <row r="1860" spans="1:7">
      <c r="A1860" s="79"/>
      <c r="C1860" s="221"/>
      <c r="D1860" s="274"/>
      <c r="E1860" s="214"/>
      <c r="F1860" s="182"/>
      <c r="G1860" s="219"/>
    </row>
    <row r="1861" spans="1:7">
      <c r="A1861" s="79"/>
      <c r="C1861" s="221"/>
      <c r="D1861" s="274"/>
      <c r="E1861" s="214"/>
      <c r="F1861" s="182"/>
      <c r="G1861" s="219"/>
    </row>
    <row r="1862" spans="1:7">
      <c r="A1862" s="79"/>
      <c r="C1862" s="221"/>
      <c r="D1862" s="274"/>
      <c r="E1862" s="214"/>
      <c r="F1862" s="182"/>
      <c r="G1862" s="219"/>
    </row>
    <row r="1863" spans="1:7">
      <c r="A1863" s="79"/>
      <c r="C1863" s="221"/>
      <c r="D1863" s="274"/>
      <c r="E1863" s="214"/>
      <c r="F1863" s="182"/>
      <c r="G1863" s="219"/>
    </row>
    <row r="1864" spans="1:7">
      <c r="A1864" s="79"/>
      <c r="C1864" s="221"/>
      <c r="D1864" s="231"/>
      <c r="E1864" s="214"/>
      <c r="F1864" s="182"/>
      <c r="G1864" s="219"/>
    </row>
    <row r="1865" spans="1:7">
      <c r="A1865" s="79"/>
      <c r="C1865" s="221"/>
      <c r="D1865" s="229"/>
      <c r="E1865" s="214"/>
      <c r="F1865" s="182"/>
      <c r="G1865" s="219"/>
    </row>
    <row r="1866" spans="1:7">
      <c r="A1866" s="79"/>
      <c r="C1866" s="230"/>
      <c r="D1866" s="275"/>
      <c r="E1866" s="214"/>
      <c r="F1866" s="182"/>
      <c r="G1866" s="219"/>
    </row>
    <row r="1867" spans="1:7">
      <c r="A1867" s="79"/>
      <c r="C1867" s="230"/>
      <c r="D1867" s="231"/>
      <c r="E1867" s="214"/>
      <c r="F1867" s="182"/>
      <c r="G1867" s="219"/>
    </row>
    <row r="1868" spans="1:7">
      <c r="A1868" s="79"/>
      <c r="C1868" s="230"/>
      <c r="D1868" s="273"/>
      <c r="E1868" s="214"/>
      <c r="F1868" s="182"/>
      <c r="G1868" s="219"/>
    </row>
    <row r="1869" spans="1:7">
      <c r="A1869" s="79"/>
      <c r="C1869" s="230"/>
      <c r="D1869" s="273"/>
      <c r="E1869" s="214"/>
      <c r="F1869" s="182"/>
      <c r="G1869" s="219"/>
    </row>
    <row r="1870" spans="1:7">
      <c r="A1870" s="79"/>
      <c r="C1870" s="230"/>
      <c r="D1870" s="273"/>
      <c r="E1870" s="214"/>
      <c r="F1870" s="182"/>
      <c r="G1870" s="219"/>
    </row>
    <row r="1871" spans="1:7">
      <c r="A1871" s="79"/>
      <c r="C1871" s="230"/>
      <c r="D1871" s="273"/>
      <c r="E1871" s="214"/>
      <c r="F1871" s="182"/>
      <c r="G1871" s="219"/>
    </row>
    <row r="1872" spans="1:7">
      <c r="A1872" s="79"/>
      <c r="C1872" s="230"/>
      <c r="D1872" s="273"/>
      <c r="E1872" s="214"/>
      <c r="F1872" s="182"/>
      <c r="G1872" s="219"/>
    </row>
    <row r="1873" spans="1:7">
      <c r="A1873" s="79"/>
      <c r="C1873" s="230"/>
      <c r="D1873" s="273"/>
      <c r="E1873" s="214"/>
      <c r="F1873" s="182"/>
      <c r="G1873" s="219"/>
    </row>
    <row r="1874" spans="1:7">
      <c r="A1874" s="79"/>
      <c r="C1874" s="230"/>
      <c r="D1874" s="273"/>
      <c r="E1874" s="214"/>
      <c r="F1874" s="182"/>
      <c r="G1874" s="219"/>
    </row>
    <row r="1875" spans="1:7">
      <c r="A1875" s="79"/>
      <c r="C1875" s="230"/>
      <c r="D1875" s="273"/>
      <c r="E1875" s="212"/>
      <c r="F1875" s="182"/>
      <c r="G1875" s="219"/>
    </row>
    <row r="1876" spans="1:7">
      <c r="A1876" s="79"/>
      <c r="C1876" s="230"/>
      <c r="D1876" s="273"/>
      <c r="E1876" s="214"/>
      <c r="F1876" s="182"/>
      <c r="G1876" s="219"/>
    </row>
    <row r="1877" spans="1:7">
      <c r="A1877" s="79"/>
      <c r="C1877" s="230"/>
      <c r="D1877" s="273"/>
      <c r="E1877" s="214"/>
      <c r="F1877" s="182"/>
      <c r="G1877" s="219"/>
    </row>
    <row r="1878" spans="1:7">
      <c r="A1878" s="79"/>
      <c r="C1878" s="230"/>
      <c r="D1878" s="273"/>
      <c r="E1878" s="214"/>
      <c r="F1878" s="182"/>
      <c r="G1878" s="219"/>
    </row>
    <row r="1879" spans="1:7">
      <c r="A1879" s="79"/>
      <c r="C1879" s="230"/>
      <c r="D1879" s="273"/>
      <c r="E1879" s="214"/>
      <c r="F1879" s="182"/>
      <c r="G1879" s="219"/>
    </row>
    <row r="1880" spans="1:7">
      <c r="A1880" s="79"/>
      <c r="C1880" s="230"/>
      <c r="D1880" s="273"/>
      <c r="E1880" s="214"/>
      <c r="F1880" s="182"/>
      <c r="G1880" s="219"/>
    </row>
    <row r="1881" spans="1:7">
      <c r="A1881" s="79"/>
      <c r="C1881" s="230"/>
      <c r="D1881" s="274"/>
      <c r="E1881" s="214"/>
      <c r="F1881" s="182"/>
      <c r="G1881" s="219"/>
    </row>
    <row r="1882" spans="1:7">
      <c r="A1882" s="79"/>
      <c r="C1882" s="230"/>
      <c r="D1882" s="274"/>
      <c r="E1882" s="214"/>
      <c r="F1882" s="182"/>
      <c r="G1882" s="219"/>
    </row>
    <row r="1883" spans="1:7">
      <c r="A1883" s="79"/>
      <c r="C1883" s="230"/>
      <c r="D1883" s="273"/>
      <c r="E1883" s="214"/>
      <c r="F1883" s="182"/>
      <c r="G1883" s="219"/>
    </row>
    <row r="1884" spans="1:7">
      <c r="A1884" s="79"/>
      <c r="C1884" s="230"/>
      <c r="D1884" s="273"/>
      <c r="E1884" s="214"/>
      <c r="F1884" s="182"/>
      <c r="G1884" s="219"/>
    </row>
    <row r="1885" spans="1:7">
      <c r="A1885" s="79"/>
      <c r="C1885" s="230"/>
      <c r="D1885" s="273"/>
      <c r="E1885" s="214"/>
      <c r="F1885" s="182"/>
      <c r="G1885" s="219"/>
    </row>
    <row r="1886" spans="1:7">
      <c r="A1886" s="79"/>
      <c r="C1886" s="230"/>
      <c r="D1886" s="276"/>
      <c r="E1886" s="214"/>
      <c r="F1886" s="182"/>
      <c r="G1886" s="219"/>
    </row>
    <row r="1887" spans="1:7" ht="17" thickBot="1">
      <c r="A1887" s="79"/>
      <c r="C1887" s="230"/>
      <c r="D1887" s="276"/>
      <c r="E1887" s="214"/>
      <c r="F1887" s="182"/>
      <c r="G1887" s="219"/>
    </row>
    <row r="1888" spans="1:7" ht="17" thickBot="1">
      <c r="A1888" s="79"/>
      <c r="C1888" s="277"/>
      <c r="D1888" s="278"/>
      <c r="E1888" s="214"/>
      <c r="F1888" s="182"/>
      <c r="G1888" s="219"/>
    </row>
    <row r="1889" spans="1:7">
      <c r="A1889" s="79"/>
      <c r="C1889" s="279"/>
      <c r="D1889" s="272"/>
      <c r="E1889" s="214"/>
      <c r="F1889" s="182"/>
      <c r="G1889" s="219"/>
    </row>
    <row r="1890" spans="1:7">
      <c r="A1890" s="79"/>
      <c r="C1890" s="279"/>
      <c r="D1890" s="273"/>
      <c r="E1890" s="214"/>
      <c r="F1890" s="182"/>
      <c r="G1890" s="219"/>
    </row>
    <row r="1891" spans="1:7">
      <c r="A1891" s="79"/>
      <c r="C1891" s="279"/>
      <c r="D1891" s="273"/>
      <c r="E1891" s="214"/>
      <c r="F1891" s="182"/>
      <c r="G1891" s="219"/>
    </row>
    <row r="1892" spans="1:7">
      <c r="A1892" s="79"/>
      <c r="C1892" s="279"/>
      <c r="D1892" s="273"/>
      <c r="E1892" s="214"/>
      <c r="F1892" s="182"/>
      <c r="G1892" s="219"/>
    </row>
    <row r="1893" spans="1:7">
      <c r="A1893" s="79"/>
      <c r="C1893" s="279"/>
      <c r="D1893" s="273"/>
      <c r="E1893" s="214"/>
      <c r="F1893" s="182"/>
      <c r="G1893" s="219"/>
    </row>
    <row r="1894" spans="1:7">
      <c r="A1894" s="79"/>
      <c r="C1894" s="279"/>
      <c r="D1894" s="273"/>
      <c r="E1894" s="214"/>
      <c r="F1894" s="182"/>
      <c r="G1894" s="219"/>
    </row>
    <row r="1895" spans="1:7">
      <c r="A1895" s="79"/>
      <c r="C1895" s="279"/>
      <c r="D1895" s="272"/>
      <c r="E1895" s="214"/>
      <c r="F1895" s="182"/>
      <c r="G1895" s="219"/>
    </row>
    <row r="1896" spans="1:7">
      <c r="A1896" s="79"/>
      <c r="C1896" s="279"/>
      <c r="D1896" s="273"/>
      <c r="E1896" s="214"/>
      <c r="F1896" s="182"/>
      <c r="G1896" s="219"/>
    </row>
    <row r="1897" spans="1:7">
      <c r="A1897" s="79"/>
      <c r="C1897" s="279"/>
      <c r="D1897" s="273"/>
      <c r="E1897" s="214"/>
      <c r="F1897" s="182"/>
      <c r="G1897" s="219"/>
    </row>
    <row r="1898" spans="1:7">
      <c r="A1898" s="79"/>
      <c r="C1898" s="279"/>
      <c r="D1898" s="273"/>
      <c r="E1898" s="214"/>
      <c r="F1898" s="182"/>
      <c r="G1898" s="219"/>
    </row>
    <row r="1899" spans="1:7">
      <c r="A1899" s="79"/>
      <c r="C1899" s="279"/>
      <c r="D1899" s="273"/>
      <c r="E1899" s="214"/>
      <c r="F1899" s="182"/>
      <c r="G1899" s="219"/>
    </row>
    <row r="1900" spans="1:7">
      <c r="A1900" s="79"/>
      <c r="C1900" s="279"/>
      <c r="D1900" s="273"/>
      <c r="E1900" s="214"/>
      <c r="F1900" s="182"/>
      <c r="G1900" s="219"/>
    </row>
    <row r="1901" spans="1:7">
      <c r="A1901" s="79"/>
      <c r="C1901" s="279"/>
      <c r="D1901" s="273"/>
      <c r="E1901" s="214"/>
      <c r="F1901" s="182"/>
      <c r="G1901" s="219"/>
    </row>
    <row r="1902" spans="1:7">
      <c r="A1902" s="79"/>
      <c r="C1902" s="279"/>
      <c r="D1902" s="273"/>
      <c r="E1902" s="214"/>
      <c r="F1902" s="182"/>
      <c r="G1902" s="219"/>
    </row>
    <row r="1903" spans="1:7">
      <c r="A1903" s="79"/>
      <c r="C1903" s="279"/>
      <c r="D1903" s="273"/>
      <c r="E1903" s="214"/>
      <c r="F1903" s="182"/>
      <c r="G1903" s="219"/>
    </row>
    <row r="1904" spans="1:7">
      <c r="A1904" s="79"/>
      <c r="C1904" s="279"/>
      <c r="D1904" s="280"/>
      <c r="E1904" s="214"/>
      <c r="F1904" s="182"/>
      <c r="G1904" s="219"/>
    </row>
    <row r="1905" spans="1:7">
      <c r="A1905" s="79"/>
      <c r="C1905" s="279"/>
      <c r="D1905" s="272"/>
      <c r="E1905" s="214"/>
      <c r="F1905" s="182"/>
      <c r="G1905" s="219"/>
    </row>
    <row r="1906" spans="1:7">
      <c r="A1906" s="79"/>
      <c r="C1906" s="279"/>
      <c r="D1906" s="280"/>
      <c r="E1906" s="214"/>
      <c r="F1906" s="182"/>
      <c r="G1906" s="219"/>
    </row>
    <row r="1907" spans="1:7">
      <c r="A1907" s="79"/>
      <c r="C1907" s="279"/>
      <c r="D1907" s="281"/>
      <c r="E1907" s="214"/>
      <c r="F1907" s="182"/>
      <c r="G1907" s="219"/>
    </row>
    <row r="1908" spans="1:7">
      <c r="A1908" s="79"/>
      <c r="C1908" s="279"/>
      <c r="D1908" s="281"/>
      <c r="E1908" s="214"/>
      <c r="F1908" s="182"/>
      <c r="G1908" s="219"/>
    </row>
    <row r="1909" spans="1:7">
      <c r="A1909" s="79"/>
      <c r="C1909" s="279"/>
      <c r="D1909" s="281"/>
      <c r="E1909" s="214"/>
      <c r="F1909" s="182"/>
      <c r="G1909" s="219"/>
    </row>
    <row r="1910" spans="1:7">
      <c r="A1910" s="79"/>
      <c r="C1910" s="279"/>
      <c r="D1910" s="281"/>
      <c r="E1910" s="214"/>
      <c r="F1910" s="182"/>
      <c r="G1910" s="219"/>
    </row>
    <row r="1911" spans="1:7">
      <c r="A1911" s="79"/>
      <c r="C1911" s="279"/>
      <c r="D1911" s="281"/>
      <c r="E1911" s="214"/>
      <c r="F1911" s="182"/>
      <c r="G1911" s="219"/>
    </row>
    <row r="1912" spans="1:7">
      <c r="A1912" s="79"/>
      <c r="C1912" s="279"/>
      <c r="D1912" s="281"/>
      <c r="E1912" s="214"/>
      <c r="F1912" s="182"/>
      <c r="G1912" s="219"/>
    </row>
    <row r="1913" spans="1:7">
      <c r="A1913" s="79"/>
      <c r="C1913" s="279"/>
      <c r="D1913" s="281"/>
      <c r="E1913" s="214"/>
      <c r="F1913" s="182"/>
      <c r="G1913" s="219"/>
    </row>
    <row r="1914" spans="1:7">
      <c r="A1914" s="79"/>
      <c r="C1914" s="279"/>
      <c r="D1914" s="281"/>
      <c r="E1914" s="214"/>
      <c r="F1914" s="182"/>
      <c r="G1914" s="219"/>
    </row>
    <row r="1915" spans="1:7">
      <c r="A1915" s="79"/>
      <c r="C1915" s="279"/>
      <c r="D1915" s="281"/>
      <c r="E1915" s="214"/>
      <c r="F1915" s="182"/>
      <c r="G1915" s="219"/>
    </row>
    <row r="1916" spans="1:7">
      <c r="A1916" s="79"/>
      <c r="C1916" s="279"/>
      <c r="D1916" s="281"/>
      <c r="E1916" s="214"/>
      <c r="F1916" s="182"/>
      <c r="G1916" s="219"/>
    </row>
    <row r="1917" spans="1:7">
      <c r="A1917" s="79"/>
      <c r="C1917" s="279"/>
      <c r="D1917" s="281"/>
      <c r="E1917" s="214"/>
      <c r="F1917" s="182"/>
      <c r="G1917" s="219"/>
    </row>
    <row r="1918" spans="1:7">
      <c r="A1918" s="79"/>
      <c r="C1918" s="279"/>
      <c r="D1918" s="281"/>
      <c r="E1918" s="214"/>
      <c r="F1918" s="182"/>
      <c r="G1918" s="219"/>
    </row>
    <row r="1919" spans="1:7">
      <c r="A1919" s="79"/>
      <c r="C1919" s="279"/>
      <c r="D1919" s="281"/>
      <c r="E1919" s="214"/>
      <c r="F1919" s="182"/>
      <c r="G1919" s="219"/>
    </row>
    <row r="1920" spans="1:7">
      <c r="A1920" s="79"/>
      <c r="C1920" s="279"/>
      <c r="D1920" s="281"/>
      <c r="E1920" s="214"/>
      <c r="F1920" s="182"/>
      <c r="G1920" s="219"/>
    </row>
    <row r="1921" spans="1:7">
      <c r="A1921" s="79"/>
      <c r="C1921" s="279"/>
      <c r="D1921" s="281"/>
      <c r="E1921" s="214"/>
      <c r="F1921" s="182"/>
      <c r="G1921" s="219"/>
    </row>
    <row r="1922" spans="1:7">
      <c r="A1922" s="79"/>
      <c r="C1922" s="279"/>
      <c r="D1922" s="281"/>
      <c r="E1922" s="214"/>
      <c r="F1922" s="182"/>
      <c r="G1922" s="219"/>
    </row>
    <row r="1923" spans="1:7">
      <c r="A1923" s="79"/>
      <c r="C1923" s="279"/>
      <c r="D1923" s="273"/>
      <c r="E1923" s="214"/>
      <c r="F1923" s="182"/>
      <c r="G1923" s="219"/>
    </row>
    <row r="1924" spans="1:7">
      <c r="A1924" s="79"/>
      <c r="C1924" s="279"/>
      <c r="D1924" s="272"/>
      <c r="E1924" s="214"/>
      <c r="F1924" s="182"/>
      <c r="G1924" s="219"/>
    </row>
    <row r="1925" spans="1:7">
      <c r="A1925" s="79"/>
      <c r="C1925" s="279"/>
      <c r="D1925" s="273"/>
      <c r="E1925" s="214"/>
      <c r="F1925" s="182"/>
      <c r="G1925" s="219"/>
    </row>
    <row r="1926" spans="1:7">
      <c r="A1926" s="79"/>
      <c r="C1926" s="279"/>
      <c r="D1926" s="273"/>
      <c r="E1926" s="214"/>
      <c r="F1926" s="182"/>
      <c r="G1926" s="219"/>
    </row>
    <row r="1927" spans="1:7">
      <c r="A1927" s="79"/>
      <c r="C1927" s="279"/>
      <c r="D1927" s="273"/>
      <c r="E1927" s="214"/>
      <c r="F1927" s="182"/>
      <c r="G1927" s="219"/>
    </row>
    <row r="1928" spans="1:7">
      <c r="A1928" s="79"/>
      <c r="C1928" s="279"/>
      <c r="D1928" s="273"/>
      <c r="E1928" s="214"/>
      <c r="F1928" s="182"/>
      <c r="G1928" s="219"/>
    </row>
    <row r="1929" spans="1:7">
      <c r="A1929" s="79"/>
      <c r="C1929" s="279"/>
      <c r="D1929" s="273"/>
      <c r="E1929" s="214"/>
      <c r="F1929" s="182"/>
      <c r="G1929" s="219"/>
    </row>
    <row r="1930" spans="1:7">
      <c r="A1930" s="79"/>
      <c r="C1930" s="279"/>
      <c r="D1930" s="273"/>
      <c r="E1930" s="214"/>
      <c r="F1930" s="182"/>
      <c r="G1930" s="219"/>
    </row>
    <row r="1931" spans="1:7">
      <c r="A1931" s="79"/>
      <c r="C1931" s="279"/>
      <c r="D1931" s="280"/>
      <c r="E1931" s="214"/>
      <c r="F1931" s="182"/>
      <c r="G1931" s="219"/>
    </row>
    <row r="1932" spans="1:7">
      <c r="A1932" s="79"/>
      <c r="C1932" s="279"/>
      <c r="D1932" s="272"/>
      <c r="E1932" s="214"/>
      <c r="F1932" s="182"/>
      <c r="G1932" s="219"/>
    </row>
    <row r="1933" spans="1:7">
      <c r="A1933" s="79"/>
      <c r="C1933" s="279"/>
      <c r="D1933" s="273"/>
      <c r="E1933" s="214"/>
      <c r="F1933" s="182"/>
      <c r="G1933" s="219"/>
    </row>
    <row r="1934" spans="1:7">
      <c r="A1934" s="79"/>
      <c r="C1934" s="279"/>
      <c r="D1934" s="273"/>
      <c r="E1934" s="214"/>
      <c r="F1934" s="182"/>
      <c r="G1934" s="219"/>
    </row>
    <row r="1935" spans="1:7">
      <c r="A1935" s="79"/>
      <c r="C1935" s="279"/>
      <c r="D1935" s="273"/>
      <c r="E1935" s="214"/>
      <c r="F1935" s="182"/>
      <c r="G1935" s="219"/>
    </row>
    <row r="1936" spans="1:7">
      <c r="A1936" s="79"/>
      <c r="C1936" s="279"/>
      <c r="D1936" s="273"/>
      <c r="E1936" s="214"/>
      <c r="F1936" s="182"/>
      <c r="G1936" s="219"/>
    </row>
    <row r="1937" spans="1:7" ht="17" thickBot="1">
      <c r="A1937" s="79"/>
      <c r="C1937" s="279"/>
      <c r="D1937" s="273"/>
      <c r="E1937" s="214"/>
      <c r="F1937" s="182"/>
      <c r="G1937" s="219"/>
    </row>
    <row r="1938" spans="1:7" ht="17" thickBot="1">
      <c r="A1938" s="79"/>
      <c r="C1938" s="279"/>
      <c r="D1938" s="282"/>
      <c r="E1938" s="214"/>
      <c r="F1938" s="182"/>
      <c r="G1938" s="219"/>
    </row>
    <row r="1939" spans="1:7">
      <c r="A1939" s="79"/>
      <c r="C1939" s="279"/>
      <c r="D1939" s="283"/>
      <c r="E1939" s="214"/>
      <c r="F1939" s="182"/>
      <c r="G1939" s="219"/>
    </row>
    <row r="1940" spans="1:7">
      <c r="A1940" s="79"/>
      <c r="C1940" s="279"/>
      <c r="D1940" s="284"/>
      <c r="E1940" s="214"/>
      <c r="F1940" s="182"/>
      <c r="G1940" s="219"/>
    </row>
    <row r="1941" spans="1:7">
      <c r="A1941" s="79"/>
      <c r="C1941" s="279"/>
      <c r="D1941" s="284"/>
      <c r="E1941" s="214"/>
      <c r="F1941" s="182"/>
      <c r="G1941" s="219"/>
    </row>
    <row r="1942" spans="1:7">
      <c r="A1942" s="79"/>
      <c r="C1942" s="279"/>
      <c r="D1942" s="284"/>
      <c r="E1942" s="214"/>
      <c r="F1942" s="182"/>
      <c r="G1942" s="219"/>
    </row>
    <row r="1943" spans="1:7">
      <c r="A1943" s="79"/>
      <c r="C1943" s="279"/>
      <c r="D1943" s="284"/>
      <c r="E1943" s="214"/>
      <c r="F1943" s="182"/>
      <c r="G1943" s="219"/>
    </row>
    <row r="1944" spans="1:7">
      <c r="A1944" s="79"/>
      <c r="C1944" s="279"/>
      <c r="D1944" s="285"/>
      <c r="E1944" s="214"/>
      <c r="F1944" s="182"/>
      <c r="G1944" s="219"/>
    </row>
    <row r="1945" spans="1:7">
      <c r="A1945" s="79"/>
      <c r="C1945" s="279"/>
      <c r="D1945" s="286"/>
      <c r="E1945" s="214"/>
      <c r="F1945" s="182"/>
      <c r="G1945" s="219"/>
    </row>
    <row r="1946" spans="1:7">
      <c r="A1946" s="79"/>
      <c r="C1946" s="279"/>
      <c r="D1946" s="204"/>
      <c r="E1946" s="214"/>
      <c r="F1946" s="182"/>
      <c r="G1946" s="219"/>
    </row>
    <row r="1947" spans="1:7">
      <c r="A1947" s="79"/>
      <c r="C1947" s="279"/>
      <c r="D1947" s="222"/>
      <c r="E1947" s="214"/>
      <c r="F1947" s="182"/>
      <c r="G1947" s="219"/>
    </row>
    <row r="1948" spans="1:7">
      <c r="A1948" s="79"/>
      <c r="C1948" s="279"/>
      <c r="D1948" s="222"/>
      <c r="E1948" s="214"/>
      <c r="F1948" s="182"/>
      <c r="G1948" s="219"/>
    </row>
    <row r="1949" spans="1:7">
      <c r="A1949" s="79"/>
      <c r="C1949" s="279"/>
      <c r="D1949" s="222"/>
      <c r="E1949" s="214"/>
      <c r="F1949" s="182"/>
      <c r="G1949" s="219"/>
    </row>
    <row r="1950" spans="1:7">
      <c r="A1950" s="79"/>
      <c r="C1950" s="279"/>
      <c r="D1950" s="222"/>
      <c r="E1950" s="214"/>
      <c r="F1950" s="182"/>
      <c r="G1950" s="219"/>
    </row>
    <row r="1951" spans="1:7">
      <c r="A1951" s="79"/>
      <c r="C1951" s="279"/>
      <c r="D1951" s="287"/>
      <c r="E1951" s="214"/>
      <c r="F1951" s="182"/>
      <c r="G1951" s="219"/>
    </row>
    <row r="1952" spans="1:7">
      <c r="A1952" s="79"/>
      <c r="C1952" s="279"/>
      <c r="D1952" s="222"/>
      <c r="E1952" s="214"/>
      <c r="F1952" s="182"/>
      <c r="G1952" s="219"/>
    </row>
    <row r="1953" spans="1:7">
      <c r="A1953" s="79"/>
      <c r="C1953" s="279"/>
      <c r="D1953" s="222"/>
      <c r="E1953" s="214"/>
      <c r="F1953" s="182"/>
      <c r="G1953" s="219"/>
    </row>
    <row r="1954" spans="1:7">
      <c r="A1954" s="79"/>
      <c r="C1954" s="279"/>
      <c r="D1954" s="287"/>
      <c r="E1954" s="214"/>
      <c r="F1954" s="182"/>
      <c r="G1954" s="219"/>
    </row>
    <row r="1955" spans="1:7">
      <c r="A1955" s="79"/>
      <c r="C1955" s="279"/>
      <c r="D1955" s="222"/>
      <c r="E1955" s="214"/>
      <c r="F1955" s="182"/>
      <c r="G1955" s="219"/>
    </row>
    <row r="1956" spans="1:7">
      <c r="A1956" s="79"/>
      <c r="C1956" s="279"/>
      <c r="D1956" s="222"/>
      <c r="E1956" s="214"/>
      <c r="F1956" s="182"/>
      <c r="G1956" s="219"/>
    </row>
    <row r="1957" spans="1:7">
      <c r="A1957" s="79"/>
      <c r="C1957" s="279"/>
      <c r="D1957" s="222"/>
      <c r="E1957" s="214"/>
      <c r="F1957" s="182"/>
      <c r="G1957" s="219"/>
    </row>
    <row r="1958" spans="1:7">
      <c r="A1958" s="79"/>
      <c r="C1958" s="279"/>
      <c r="D1958" s="222"/>
      <c r="E1958" s="214"/>
      <c r="F1958" s="182"/>
      <c r="G1958" s="219"/>
    </row>
    <row r="1959" spans="1:7">
      <c r="A1959" s="79"/>
      <c r="C1959" s="279"/>
      <c r="D1959" s="287"/>
      <c r="E1959" s="214"/>
      <c r="F1959" s="182"/>
      <c r="G1959" s="219"/>
    </row>
    <row r="1960" spans="1:7">
      <c r="A1960" s="79"/>
      <c r="C1960" s="279"/>
      <c r="D1960" s="287"/>
      <c r="E1960" s="214"/>
      <c r="F1960" s="182"/>
      <c r="G1960" s="219"/>
    </row>
    <row r="1961" spans="1:7">
      <c r="A1961" s="79"/>
      <c r="C1961" s="279"/>
      <c r="D1961" s="288"/>
      <c r="E1961" s="214"/>
      <c r="F1961" s="182"/>
      <c r="G1961" s="219"/>
    </row>
    <row r="1962" spans="1:7">
      <c r="A1962" s="79"/>
      <c r="C1962" s="279"/>
      <c r="D1962" s="267"/>
      <c r="E1962" s="214"/>
      <c r="F1962" s="182"/>
      <c r="G1962" s="219"/>
    </row>
    <row r="1963" spans="1:7">
      <c r="A1963" s="79"/>
      <c r="C1963" s="279"/>
      <c r="D1963" s="267"/>
      <c r="E1963" s="214"/>
      <c r="F1963" s="182"/>
      <c r="G1963" s="219"/>
    </row>
    <row r="1964" spans="1:7">
      <c r="A1964" s="79"/>
      <c r="C1964" s="279"/>
      <c r="D1964" s="286"/>
      <c r="E1964" s="214"/>
      <c r="F1964" s="182"/>
      <c r="G1964" s="219"/>
    </row>
    <row r="1965" spans="1:7">
      <c r="A1965" s="79"/>
      <c r="C1965" s="279"/>
      <c r="D1965" s="286"/>
      <c r="E1965" s="214"/>
      <c r="F1965" s="182"/>
      <c r="G1965" s="219"/>
    </row>
    <row r="1966" spans="1:7">
      <c r="A1966" s="79"/>
      <c r="C1966" s="279"/>
      <c r="D1966" s="204"/>
      <c r="E1966" s="214"/>
      <c r="F1966" s="182"/>
      <c r="G1966" s="219"/>
    </row>
    <row r="1967" spans="1:7">
      <c r="A1967" s="79"/>
      <c r="C1967" s="279"/>
      <c r="D1967" s="222"/>
      <c r="E1967" s="214"/>
      <c r="F1967" s="182"/>
      <c r="G1967" s="219"/>
    </row>
    <row r="1968" spans="1:7">
      <c r="A1968" s="79"/>
      <c r="C1968" s="279"/>
      <c r="D1968" s="222"/>
      <c r="E1968" s="214"/>
      <c r="F1968" s="182"/>
      <c r="G1968" s="219"/>
    </row>
    <row r="1969" spans="1:7">
      <c r="A1969" s="79"/>
      <c r="C1969" s="279"/>
      <c r="D1969" s="222"/>
      <c r="E1969" s="214"/>
      <c r="F1969" s="182"/>
      <c r="G1969" s="219"/>
    </row>
    <row r="1970" spans="1:7">
      <c r="A1970" s="79"/>
      <c r="B1970" s="201"/>
      <c r="C1970" s="279"/>
      <c r="D1970" s="222"/>
      <c r="E1970" s="189"/>
      <c r="F1970" s="182"/>
      <c r="G1970" s="183"/>
    </row>
    <row r="1971" spans="1:7" ht="17" thickBot="1">
      <c r="A1971" s="79"/>
      <c r="B1971" s="201"/>
      <c r="C1971" s="279"/>
      <c r="D1971" s="222"/>
      <c r="E1971" s="189"/>
      <c r="F1971" s="182"/>
      <c r="G1971" s="183"/>
    </row>
    <row r="1972" spans="1:7" ht="17" thickBot="1">
      <c r="A1972" s="79"/>
      <c r="B1972" s="199"/>
      <c r="C1972" s="279"/>
      <c r="D1972" s="287"/>
      <c r="E1972" s="289"/>
      <c r="F1972" s="200"/>
      <c r="G1972" s="218"/>
    </row>
    <row r="1973" spans="1:7">
      <c r="A1973" s="79"/>
      <c r="C1973" s="279"/>
      <c r="D1973" s="222"/>
      <c r="E1973" s="214"/>
      <c r="F1973" s="182"/>
      <c r="G1973" s="219"/>
    </row>
    <row r="1974" spans="1:7">
      <c r="A1974" s="79"/>
      <c r="C1974" s="279"/>
      <c r="D1974" s="222"/>
      <c r="E1974" s="214"/>
      <c r="F1974" s="182"/>
      <c r="G1974" s="219"/>
    </row>
    <row r="1975" spans="1:7">
      <c r="A1975" s="79"/>
      <c r="C1975" s="279"/>
      <c r="D1975" s="287"/>
      <c r="E1975" s="214"/>
      <c r="F1975" s="182"/>
      <c r="G1975" s="219"/>
    </row>
    <row r="1976" spans="1:7">
      <c r="A1976" s="79"/>
      <c r="C1976" s="279"/>
      <c r="D1976" s="222"/>
      <c r="E1976" s="214"/>
      <c r="F1976" s="182"/>
      <c r="G1976" s="219"/>
    </row>
    <row r="1977" spans="1:7">
      <c r="A1977" s="79"/>
      <c r="C1977" s="279"/>
      <c r="D1977" s="222"/>
      <c r="E1977" s="214"/>
      <c r="F1977" s="182"/>
      <c r="G1977" s="219"/>
    </row>
    <row r="1978" spans="1:7">
      <c r="A1978" s="79"/>
      <c r="C1978" s="279"/>
      <c r="D1978" s="222"/>
      <c r="E1978" s="214"/>
      <c r="F1978" s="182"/>
      <c r="G1978" s="219"/>
    </row>
    <row r="1979" spans="1:7">
      <c r="A1979" s="79"/>
      <c r="C1979" s="279"/>
      <c r="D1979" s="222"/>
      <c r="E1979" s="214"/>
      <c r="F1979" s="182"/>
      <c r="G1979" s="219"/>
    </row>
    <row r="1980" spans="1:7">
      <c r="A1980" s="79"/>
      <c r="C1980" s="279"/>
      <c r="D1980" s="287"/>
      <c r="E1980" s="214"/>
      <c r="F1980" s="182"/>
      <c r="G1980" s="219"/>
    </row>
    <row r="1981" spans="1:7">
      <c r="A1981" s="79"/>
      <c r="C1981" s="279"/>
      <c r="D1981" s="287"/>
      <c r="E1981" s="214"/>
      <c r="F1981" s="182"/>
      <c r="G1981" s="219"/>
    </row>
    <row r="1982" spans="1:7">
      <c r="A1982" s="79"/>
      <c r="C1982" s="279"/>
      <c r="D1982" s="288"/>
      <c r="E1982" s="214"/>
      <c r="F1982" s="182"/>
      <c r="G1982" s="219"/>
    </row>
    <row r="1983" spans="1:7">
      <c r="A1983" s="79"/>
      <c r="C1983" s="279"/>
      <c r="D1983" s="267"/>
      <c r="E1983" s="214"/>
      <c r="F1983" s="182"/>
      <c r="G1983" s="219"/>
    </row>
    <row r="1984" spans="1:7">
      <c r="A1984" s="79"/>
      <c r="C1984" s="279"/>
      <c r="D1984" s="267"/>
      <c r="E1984" s="214"/>
      <c r="F1984" s="182"/>
      <c r="G1984" s="219"/>
    </row>
    <row r="1985" spans="1:7">
      <c r="A1985" s="79"/>
      <c r="C1985" s="279"/>
      <c r="D1985" s="222"/>
      <c r="E1985" s="214"/>
      <c r="F1985" s="182"/>
      <c r="G1985" s="219"/>
    </row>
    <row r="1986" spans="1:7">
      <c r="A1986" s="79"/>
      <c r="C1986" s="279"/>
      <c r="D1986" s="286"/>
      <c r="E1986" s="214"/>
      <c r="F1986" s="182"/>
      <c r="G1986" s="219"/>
    </row>
    <row r="1987" spans="1:7">
      <c r="A1987" s="79"/>
      <c r="C1987" s="279"/>
      <c r="D1987" s="286"/>
      <c r="E1987" s="214"/>
      <c r="F1987" s="182"/>
      <c r="G1987" s="219"/>
    </row>
    <row r="1988" spans="1:7">
      <c r="A1988" s="79"/>
      <c r="C1988" s="279"/>
      <c r="D1988" s="222"/>
      <c r="E1988" s="212"/>
      <c r="F1988" s="182"/>
      <c r="G1988" s="219"/>
    </row>
    <row r="1989" spans="1:7">
      <c r="A1989" s="79"/>
      <c r="C1989" s="279"/>
      <c r="D1989" s="290"/>
      <c r="E1989" s="212"/>
      <c r="F1989" s="182"/>
      <c r="G1989" s="219"/>
    </row>
    <row r="1990" spans="1:7">
      <c r="A1990" s="79"/>
      <c r="C1990" s="279"/>
      <c r="D1990" s="290"/>
      <c r="E1990" s="212"/>
      <c r="F1990" s="182"/>
      <c r="G1990" s="219"/>
    </row>
    <row r="1991" spans="1:7">
      <c r="A1991" s="79"/>
      <c r="C1991" s="279"/>
      <c r="D1991" s="290"/>
      <c r="E1991" s="212"/>
      <c r="F1991" s="182"/>
      <c r="G1991" s="219"/>
    </row>
    <row r="1992" spans="1:7">
      <c r="A1992" s="79"/>
      <c r="C1992" s="279"/>
      <c r="D1992" s="290"/>
      <c r="E1992" s="212"/>
      <c r="F1992" s="182"/>
      <c r="G1992" s="219"/>
    </row>
    <row r="1993" spans="1:7">
      <c r="A1993" s="79"/>
      <c r="C1993" s="279"/>
      <c r="D1993" s="290"/>
      <c r="E1993" s="212"/>
      <c r="F1993" s="182"/>
      <c r="G1993" s="219"/>
    </row>
    <row r="1994" spans="1:7">
      <c r="A1994" s="79"/>
      <c r="C1994" s="279"/>
      <c r="D1994" s="291"/>
      <c r="E1994" s="212"/>
      <c r="F1994" s="182"/>
      <c r="G1994" s="219"/>
    </row>
    <row r="1995" spans="1:7">
      <c r="A1995" s="79"/>
      <c r="C1995" s="279"/>
      <c r="D1995" s="291"/>
      <c r="E1995" s="212"/>
      <c r="F1995" s="182"/>
      <c r="G1995" s="219"/>
    </row>
    <row r="1996" spans="1:7">
      <c r="A1996" s="79"/>
      <c r="C1996" s="279"/>
      <c r="D1996" s="291"/>
      <c r="E1996" s="212"/>
      <c r="F1996" s="182"/>
      <c r="G1996" s="219"/>
    </row>
    <row r="1997" spans="1:7">
      <c r="A1997" s="79"/>
      <c r="C1997" s="279"/>
      <c r="D1997" s="273"/>
      <c r="E1997" s="212"/>
      <c r="F1997" s="182"/>
      <c r="G1997" s="219"/>
    </row>
    <row r="1998" spans="1:7">
      <c r="A1998" s="79"/>
      <c r="C1998" s="279"/>
      <c r="D1998" s="273"/>
      <c r="E1998" s="212"/>
      <c r="F1998" s="182"/>
      <c r="G1998" s="219"/>
    </row>
    <row r="1999" spans="1:7">
      <c r="A1999" s="79"/>
      <c r="C1999" s="279"/>
      <c r="D1999" s="292"/>
      <c r="E1999" s="212"/>
      <c r="F1999" s="182"/>
      <c r="G1999" s="219"/>
    </row>
    <row r="2000" spans="1:7">
      <c r="A2000" s="79"/>
      <c r="C2000" s="132"/>
      <c r="D2000" s="180"/>
      <c r="E2000" s="212"/>
      <c r="F2000" s="182"/>
      <c r="G2000" s="219"/>
    </row>
    <row r="2001" spans="1:7" ht="17" thickBot="1">
      <c r="A2001" s="79"/>
      <c r="C2001" s="132"/>
      <c r="D2001" s="180"/>
      <c r="E2001" s="212"/>
      <c r="F2001" s="182"/>
      <c r="G2001" s="219"/>
    </row>
    <row r="2002" spans="1:7" ht="17" thickBot="1">
      <c r="A2002" s="79"/>
      <c r="C2002" s="293"/>
      <c r="D2002" s="294"/>
      <c r="E2002" s="212"/>
      <c r="F2002" s="182"/>
      <c r="G2002" s="219"/>
    </row>
    <row r="2003" spans="1:7">
      <c r="A2003" s="79"/>
      <c r="C2003" s="252"/>
      <c r="D2003" s="295"/>
      <c r="E2003" s="212"/>
      <c r="F2003" s="182"/>
      <c r="G2003" s="219"/>
    </row>
    <row r="2004" spans="1:7">
      <c r="A2004" s="79"/>
      <c r="C2004" s="254"/>
      <c r="D2004" s="296"/>
      <c r="E2004" s="212"/>
      <c r="F2004" s="182"/>
      <c r="G2004" s="219"/>
    </row>
    <row r="2005" spans="1:7">
      <c r="A2005" s="79"/>
      <c r="C2005" s="252"/>
      <c r="D2005" s="296"/>
      <c r="E2005" s="212"/>
      <c r="F2005" s="182"/>
      <c r="G2005" s="219"/>
    </row>
    <row r="2006" spans="1:7">
      <c r="A2006" s="79"/>
      <c r="C2006" s="252"/>
      <c r="D2006" s="296"/>
      <c r="E2006" s="212"/>
      <c r="F2006" s="182"/>
      <c r="G2006" s="219"/>
    </row>
    <row r="2007" spans="1:7">
      <c r="A2007" s="79"/>
      <c r="C2007" s="254"/>
      <c r="D2007" s="163"/>
      <c r="E2007" s="212"/>
      <c r="F2007" s="182"/>
      <c r="G2007" s="219"/>
    </row>
    <row r="2008" spans="1:7">
      <c r="A2008" s="79"/>
      <c r="C2008" s="254"/>
      <c r="D2008" s="296"/>
      <c r="E2008" s="212"/>
      <c r="F2008" s="182"/>
      <c r="G2008" s="219"/>
    </row>
    <row r="2009" spans="1:7">
      <c r="A2009" s="79"/>
      <c r="C2009" s="252"/>
      <c r="D2009" s="296"/>
      <c r="E2009" s="212"/>
      <c r="F2009" s="182"/>
      <c r="G2009" s="219"/>
    </row>
    <row r="2010" spans="1:7">
      <c r="A2010" s="79"/>
      <c r="C2010" s="252"/>
      <c r="D2010" s="297"/>
      <c r="E2010" s="212"/>
      <c r="F2010" s="182"/>
      <c r="G2010" s="219"/>
    </row>
    <row r="2011" spans="1:7">
      <c r="A2011" s="79"/>
      <c r="C2011" s="252"/>
      <c r="D2011" s="296"/>
      <c r="E2011" s="212"/>
      <c r="F2011" s="182"/>
      <c r="G2011" s="219"/>
    </row>
    <row r="2012" spans="1:7">
      <c r="A2012" s="79"/>
      <c r="C2012" s="252"/>
      <c r="D2012" s="296"/>
      <c r="E2012" s="212"/>
      <c r="F2012" s="182"/>
      <c r="G2012" s="219"/>
    </row>
    <row r="2013" spans="1:7">
      <c r="A2013" s="79"/>
      <c r="C2013" s="252"/>
      <c r="D2013" s="296"/>
      <c r="E2013" s="212"/>
      <c r="F2013" s="182"/>
      <c r="G2013" s="219"/>
    </row>
    <row r="2014" spans="1:7">
      <c r="A2014" s="79"/>
      <c r="C2014" s="252"/>
      <c r="D2014" s="296"/>
      <c r="E2014" s="212"/>
      <c r="F2014" s="182"/>
      <c r="G2014" s="219"/>
    </row>
    <row r="2015" spans="1:7">
      <c r="A2015" s="79"/>
      <c r="C2015" s="252"/>
      <c r="D2015" s="296"/>
      <c r="E2015" s="212"/>
      <c r="F2015" s="182"/>
      <c r="G2015" s="219"/>
    </row>
    <row r="2016" spans="1:7">
      <c r="A2016" s="79"/>
      <c r="C2016" s="254"/>
      <c r="D2016" s="298"/>
      <c r="E2016" s="212"/>
      <c r="F2016" s="182"/>
      <c r="G2016" s="219"/>
    </row>
    <row r="2017" spans="1:7">
      <c r="A2017" s="79"/>
      <c r="C2017" s="254"/>
      <c r="D2017" s="299"/>
      <c r="E2017" s="212"/>
      <c r="F2017" s="182"/>
      <c r="G2017" s="219"/>
    </row>
    <row r="2018" spans="1:7">
      <c r="A2018" s="79"/>
      <c r="C2018" s="254"/>
      <c r="D2018" s="299"/>
      <c r="E2018" s="212"/>
      <c r="F2018" s="182"/>
      <c r="G2018" s="219"/>
    </row>
    <row r="2019" spans="1:7">
      <c r="A2019" s="79"/>
      <c r="C2019" s="254"/>
      <c r="D2019" s="299"/>
      <c r="E2019" s="212"/>
      <c r="F2019" s="182"/>
      <c r="G2019" s="219"/>
    </row>
    <row r="2020" spans="1:7">
      <c r="A2020" s="79"/>
      <c r="C2020" s="300"/>
      <c r="D2020" s="299"/>
      <c r="E2020" s="214"/>
      <c r="F2020" s="182"/>
      <c r="G2020" s="219"/>
    </row>
    <row r="2021" spans="1:7">
      <c r="A2021" s="79"/>
      <c r="C2021" s="254"/>
      <c r="D2021" s="298"/>
      <c r="E2021" s="214"/>
      <c r="F2021" s="182"/>
      <c r="G2021" s="219"/>
    </row>
    <row r="2022" spans="1:7">
      <c r="A2022" s="79"/>
      <c r="C2022" s="254"/>
      <c r="D2022" s="301"/>
      <c r="E2022" s="214"/>
      <c r="F2022" s="182"/>
      <c r="G2022" s="219"/>
    </row>
    <row r="2023" spans="1:7">
      <c r="A2023" s="79"/>
      <c r="C2023" s="254"/>
      <c r="D2023" s="301"/>
      <c r="E2023" s="214"/>
      <c r="F2023" s="182"/>
      <c r="G2023" s="219"/>
    </row>
    <row r="2024" spans="1:7">
      <c r="A2024" s="79"/>
      <c r="C2024" s="254"/>
      <c r="D2024" s="302"/>
      <c r="E2024" s="214"/>
      <c r="F2024" s="182"/>
      <c r="G2024" s="219"/>
    </row>
    <row r="2025" spans="1:7">
      <c r="A2025" s="79"/>
      <c r="C2025" s="254"/>
      <c r="D2025" s="302"/>
      <c r="E2025" s="214"/>
      <c r="F2025" s="182"/>
      <c r="G2025" s="219"/>
    </row>
    <row r="2026" spans="1:7">
      <c r="A2026" s="79"/>
      <c r="C2026" s="228"/>
      <c r="D2026" s="222"/>
      <c r="E2026" s="214"/>
      <c r="F2026" s="182"/>
      <c r="G2026" s="219"/>
    </row>
    <row r="2027" spans="1:7">
      <c r="A2027" s="79"/>
      <c r="C2027" s="230"/>
      <c r="D2027" s="222"/>
      <c r="E2027" s="212"/>
      <c r="F2027" s="182"/>
      <c r="G2027" s="219"/>
    </row>
    <row r="2028" spans="1:7">
      <c r="A2028" s="79"/>
      <c r="C2028" s="221"/>
      <c r="D2028" s="142"/>
      <c r="E2028" s="212"/>
      <c r="F2028" s="182"/>
      <c r="G2028" s="219"/>
    </row>
    <row r="2029" spans="1:7">
      <c r="A2029" s="79"/>
      <c r="C2029" s="221"/>
      <c r="D2029" s="222"/>
      <c r="E2029" s="212"/>
      <c r="F2029" s="182"/>
      <c r="G2029" s="219"/>
    </row>
    <row r="2030" spans="1:7">
      <c r="A2030" s="79"/>
      <c r="C2030" s="230"/>
      <c r="D2030" s="121"/>
      <c r="E2030" s="214"/>
      <c r="F2030" s="182"/>
      <c r="G2030" s="219"/>
    </row>
    <row r="2031" spans="1:7">
      <c r="A2031" s="79"/>
      <c r="C2031" s="230"/>
      <c r="D2031" s="121"/>
      <c r="E2031" s="214"/>
      <c r="F2031" s="182"/>
      <c r="G2031" s="219"/>
    </row>
    <row r="2032" spans="1:7">
      <c r="A2032" s="79"/>
      <c r="C2032" s="230"/>
      <c r="D2032" s="121"/>
      <c r="E2032" s="214"/>
      <c r="F2032" s="182"/>
      <c r="G2032" s="219"/>
    </row>
    <row r="2033" spans="1:7">
      <c r="A2033" s="79"/>
      <c r="C2033" s="230"/>
      <c r="D2033" s="121"/>
      <c r="E2033" s="214"/>
      <c r="F2033" s="182"/>
      <c r="G2033" s="219"/>
    </row>
    <row r="2034" spans="1:7">
      <c r="A2034" s="79"/>
      <c r="C2034" s="230"/>
      <c r="D2034" s="121"/>
      <c r="E2034" s="214"/>
      <c r="F2034" s="182"/>
      <c r="G2034" s="219"/>
    </row>
    <row r="2035" spans="1:7">
      <c r="A2035" s="79"/>
      <c r="C2035" s="230"/>
      <c r="D2035" s="121"/>
      <c r="E2035" s="214"/>
      <c r="F2035" s="182"/>
      <c r="G2035" s="219"/>
    </row>
    <row r="2036" spans="1:7">
      <c r="A2036" s="79"/>
      <c r="C2036" s="230"/>
      <c r="D2036" s="121"/>
      <c r="E2036" s="214"/>
      <c r="F2036" s="182"/>
      <c r="G2036" s="219"/>
    </row>
    <row r="2037" spans="1:7">
      <c r="A2037" s="79"/>
      <c r="C2037" s="230"/>
      <c r="D2037" s="121"/>
      <c r="E2037" s="214"/>
      <c r="F2037" s="182"/>
      <c r="G2037" s="219"/>
    </row>
    <row r="2038" spans="1:7">
      <c r="A2038" s="79"/>
      <c r="C2038" s="230"/>
      <c r="D2038" s="121"/>
      <c r="E2038" s="214"/>
      <c r="F2038" s="182"/>
      <c r="G2038" s="219"/>
    </row>
    <row r="2039" spans="1:7">
      <c r="A2039" s="79"/>
      <c r="C2039" s="230"/>
      <c r="D2039" s="121"/>
      <c r="E2039" s="214"/>
      <c r="F2039" s="182"/>
      <c r="G2039" s="219"/>
    </row>
    <row r="2040" spans="1:7">
      <c r="A2040" s="79"/>
      <c r="C2040" s="230"/>
      <c r="D2040" s="121"/>
      <c r="E2040" s="214"/>
      <c r="F2040" s="182"/>
      <c r="G2040" s="219"/>
    </row>
    <row r="2041" spans="1:7">
      <c r="A2041" s="79"/>
      <c r="C2041" s="230"/>
      <c r="D2041" s="121"/>
      <c r="E2041" s="214"/>
      <c r="F2041" s="182"/>
      <c r="G2041" s="219"/>
    </row>
    <row r="2042" spans="1:7">
      <c r="A2042" s="79"/>
      <c r="C2042" s="230"/>
      <c r="D2042" s="121"/>
      <c r="E2042" s="214"/>
      <c r="F2042" s="182"/>
      <c r="G2042" s="219"/>
    </row>
    <row r="2043" spans="1:7">
      <c r="A2043" s="79"/>
      <c r="C2043" s="230"/>
      <c r="D2043" s="121"/>
      <c r="E2043" s="214"/>
      <c r="F2043" s="182"/>
      <c r="G2043" s="219"/>
    </row>
    <row r="2044" spans="1:7">
      <c r="A2044" s="79"/>
      <c r="C2044" s="230"/>
      <c r="D2044" s="121"/>
      <c r="E2044" s="214"/>
      <c r="F2044" s="182"/>
      <c r="G2044" s="219"/>
    </row>
    <row r="2045" spans="1:7">
      <c r="A2045" s="79"/>
      <c r="C2045" s="230"/>
      <c r="D2045" s="121"/>
      <c r="E2045" s="214"/>
      <c r="F2045" s="182"/>
      <c r="G2045" s="219"/>
    </row>
    <row r="2046" spans="1:7">
      <c r="A2046" s="79"/>
      <c r="C2046" s="230"/>
      <c r="D2046" s="121"/>
      <c r="E2046" s="214"/>
      <c r="F2046" s="182"/>
      <c r="G2046" s="219"/>
    </row>
    <row r="2047" spans="1:7">
      <c r="A2047" s="79"/>
      <c r="C2047" s="230"/>
      <c r="D2047" s="121"/>
      <c r="E2047" s="214"/>
      <c r="F2047" s="182"/>
      <c r="G2047" s="219"/>
    </row>
    <row r="2048" spans="1:7">
      <c r="A2048" s="79"/>
      <c r="C2048" s="230"/>
      <c r="D2048" s="121"/>
      <c r="E2048" s="214"/>
      <c r="F2048" s="182"/>
      <c r="G2048" s="219"/>
    </row>
    <row r="2049" spans="1:7">
      <c r="A2049" s="79"/>
      <c r="C2049" s="230"/>
      <c r="D2049" s="303"/>
      <c r="E2049" s="214"/>
      <c r="F2049" s="182"/>
      <c r="G2049" s="219"/>
    </row>
    <row r="2050" spans="1:7">
      <c r="A2050" s="79"/>
      <c r="C2050" s="230"/>
      <c r="D2050" s="303"/>
      <c r="E2050" s="214"/>
      <c r="F2050" s="182"/>
      <c r="G2050" s="219"/>
    </row>
    <row r="2051" spans="1:7">
      <c r="A2051" s="79"/>
      <c r="C2051" s="230"/>
      <c r="D2051" s="121"/>
      <c r="E2051" s="214"/>
      <c r="F2051" s="182"/>
      <c r="G2051" s="219"/>
    </row>
    <row r="2052" spans="1:7">
      <c r="A2052" s="79"/>
      <c r="C2052" s="230"/>
      <c r="D2052" s="121"/>
      <c r="E2052" s="214"/>
      <c r="F2052" s="182"/>
      <c r="G2052" s="219"/>
    </row>
    <row r="2053" spans="1:7">
      <c r="A2053" s="79"/>
      <c r="C2053" s="230"/>
      <c r="D2053" s="121"/>
      <c r="E2053" s="214"/>
      <c r="F2053" s="182"/>
      <c r="G2053" s="219"/>
    </row>
    <row r="2054" spans="1:7">
      <c r="A2054" s="79"/>
      <c r="C2054" s="230"/>
      <c r="D2054" s="303"/>
      <c r="E2054" s="214"/>
      <c r="F2054" s="182"/>
      <c r="G2054" s="219"/>
    </row>
    <row r="2055" spans="1:7">
      <c r="A2055" s="79"/>
      <c r="C2055" s="230"/>
      <c r="D2055" s="303"/>
      <c r="E2055" s="214"/>
      <c r="F2055" s="182"/>
      <c r="G2055" s="219"/>
    </row>
    <row r="2056" spans="1:7">
      <c r="A2056" s="79"/>
      <c r="C2056" s="230"/>
      <c r="D2056" s="223"/>
      <c r="E2056" s="214"/>
      <c r="F2056" s="182"/>
      <c r="G2056" s="219"/>
    </row>
    <row r="2057" spans="1:7">
      <c r="A2057" s="79"/>
      <c r="C2057" s="221"/>
      <c r="D2057" s="229"/>
      <c r="E2057" s="214"/>
      <c r="F2057" s="182"/>
      <c r="G2057" s="219"/>
    </row>
    <row r="2058" spans="1:7">
      <c r="A2058" s="79"/>
      <c r="C2058" s="221"/>
      <c r="D2058" s="204"/>
      <c r="E2058" s="214"/>
      <c r="F2058" s="182"/>
      <c r="G2058" s="219"/>
    </row>
    <row r="2059" spans="1:7">
      <c r="A2059" s="79"/>
      <c r="C2059" s="221"/>
      <c r="D2059" s="204"/>
      <c r="E2059" s="214"/>
      <c r="F2059" s="182"/>
      <c r="G2059" s="219"/>
    </row>
    <row r="2060" spans="1:7">
      <c r="A2060" s="79"/>
      <c r="C2060" s="221"/>
      <c r="D2060" s="204"/>
      <c r="E2060" s="214"/>
      <c r="F2060" s="182"/>
      <c r="G2060" s="219"/>
    </row>
    <row r="2061" spans="1:7">
      <c r="A2061" s="79"/>
      <c r="C2061" s="221"/>
      <c r="D2061" s="204"/>
      <c r="E2061" s="214"/>
      <c r="F2061" s="182"/>
      <c r="G2061" s="219"/>
    </row>
    <row r="2062" spans="1:7">
      <c r="A2062" s="79"/>
      <c r="C2062" s="221"/>
      <c r="D2062" s="204"/>
      <c r="E2062" s="214"/>
      <c r="F2062" s="182"/>
      <c r="G2062" s="219"/>
    </row>
    <row r="2063" spans="1:7">
      <c r="A2063" s="79"/>
      <c r="C2063" s="221"/>
      <c r="D2063" s="204"/>
      <c r="E2063" s="214"/>
      <c r="F2063" s="182"/>
      <c r="G2063" s="219"/>
    </row>
    <row r="2064" spans="1:7">
      <c r="A2064" s="79"/>
      <c r="C2064" s="221"/>
      <c r="D2064" s="204"/>
      <c r="E2064" s="214"/>
      <c r="F2064" s="182"/>
      <c r="G2064" s="219"/>
    </row>
    <row r="2065" spans="1:7">
      <c r="A2065" s="79"/>
      <c r="C2065" s="221"/>
      <c r="D2065" s="204"/>
      <c r="E2065" s="214"/>
      <c r="F2065" s="182"/>
      <c r="G2065" s="219"/>
    </row>
    <row r="2066" spans="1:7">
      <c r="A2066" s="79"/>
      <c r="C2066" s="230"/>
      <c r="D2066" s="223"/>
      <c r="E2066" s="214"/>
      <c r="F2066" s="182"/>
      <c r="G2066" s="219"/>
    </row>
    <row r="2067" spans="1:7">
      <c r="A2067" s="79"/>
      <c r="C2067" s="230"/>
      <c r="D2067" s="223"/>
      <c r="E2067" s="214"/>
      <c r="F2067" s="182"/>
      <c r="G2067" s="219"/>
    </row>
    <row r="2068" spans="1:7">
      <c r="A2068" s="79"/>
      <c r="C2068" s="230"/>
      <c r="D2068" s="223"/>
      <c r="E2068" s="214"/>
      <c r="F2068" s="182"/>
      <c r="G2068" s="219"/>
    </row>
    <row r="2069" spans="1:7">
      <c r="A2069" s="79"/>
      <c r="C2069" s="230"/>
      <c r="D2069" s="223"/>
      <c r="E2069" s="214"/>
      <c r="F2069" s="182"/>
      <c r="G2069" s="219"/>
    </row>
    <row r="2070" spans="1:7">
      <c r="A2070" s="79"/>
      <c r="C2070" s="230"/>
      <c r="D2070" s="223"/>
      <c r="E2070" s="214"/>
      <c r="F2070" s="182"/>
      <c r="G2070" s="219"/>
    </row>
    <row r="2071" spans="1:7">
      <c r="A2071" s="79"/>
      <c r="C2071" s="230"/>
      <c r="D2071" s="223"/>
      <c r="E2071" s="214"/>
      <c r="F2071" s="182"/>
      <c r="G2071" s="219"/>
    </row>
    <row r="2072" spans="1:7">
      <c r="A2072" s="79"/>
      <c r="C2072" s="230"/>
      <c r="D2072" s="223"/>
      <c r="E2072" s="214"/>
      <c r="F2072" s="182"/>
      <c r="G2072" s="219"/>
    </row>
    <row r="2073" spans="1:7">
      <c r="A2073" s="79"/>
      <c r="C2073" s="230"/>
      <c r="D2073" s="223"/>
      <c r="E2073" s="214"/>
      <c r="F2073" s="182"/>
      <c r="G2073" s="219"/>
    </row>
    <row r="2074" spans="1:7">
      <c r="A2074" s="79"/>
      <c r="C2074" s="230"/>
      <c r="D2074" s="223"/>
      <c r="E2074" s="214"/>
      <c r="F2074" s="182"/>
      <c r="G2074" s="219"/>
    </row>
    <row r="2075" spans="1:7">
      <c r="A2075" s="79"/>
      <c r="C2075" s="230"/>
      <c r="D2075" s="223"/>
      <c r="E2075" s="214"/>
      <c r="F2075" s="182"/>
      <c r="G2075" s="219"/>
    </row>
    <row r="2076" spans="1:7">
      <c r="A2076" s="79"/>
      <c r="C2076" s="230"/>
      <c r="D2076" s="223"/>
      <c r="E2076" s="214"/>
      <c r="F2076" s="182"/>
      <c r="G2076" s="219"/>
    </row>
    <row r="2077" spans="1:7">
      <c r="A2077" s="79"/>
      <c r="C2077" s="230"/>
      <c r="D2077" s="223"/>
      <c r="E2077" s="214"/>
      <c r="F2077" s="182"/>
      <c r="G2077" s="219"/>
    </row>
    <row r="2078" spans="1:7">
      <c r="A2078" s="79"/>
      <c r="C2078" s="230"/>
      <c r="D2078" s="121"/>
      <c r="E2078" s="214"/>
      <c r="F2078" s="182"/>
      <c r="G2078" s="219"/>
    </row>
    <row r="2079" spans="1:7">
      <c r="A2079" s="79"/>
      <c r="C2079" s="230"/>
      <c r="D2079" s="121"/>
      <c r="E2079" s="214"/>
      <c r="F2079" s="182"/>
      <c r="G2079" s="219"/>
    </row>
    <row r="2080" spans="1:7">
      <c r="A2080" s="79"/>
      <c r="C2080" s="230"/>
      <c r="D2080" s="303"/>
      <c r="E2080" s="214"/>
      <c r="F2080" s="182"/>
      <c r="G2080" s="219"/>
    </row>
    <row r="2081" spans="1:7">
      <c r="A2081" s="79"/>
      <c r="C2081" s="230"/>
      <c r="D2081" s="121"/>
      <c r="E2081" s="214"/>
      <c r="F2081" s="182"/>
      <c r="G2081" s="219"/>
    </row>
    <row r="2082" spans="1:7">
      <c r="A2082" s="79"/>
      <c r="C2082" s="230"/>
      <c r="D2082" s="121"/>
      <c r="E2082" s="214"/>
      <c r="F2082" s="182"/>
      <c r="G2082" s="219"/>
    </row>
    <row r="2083" spans="1:7">
      <c r="A2083" s="79"/>
      <c r="C2083" s="230"/>
      <c r="D2083" s="303"/>
      <c r="E2083" s="214"/>
      <c r="F2083" s="182"/>
      <c r="G2083" s="219"/>
    </row>
    <row r="2084" spans="1:7">
      <c r="A2084" s="79"/>
      <c r="C2084" s="230"/>
      <c r="D2084" s="303"/>
      <c r="E2084" s="214"/>
      <c r="F2084" s="182"/>
      <c r="G2084" s="219"/>
    </row>
    <row r="2085" spans="1:7">
      <c r="A2085" s="79"/>
      <c r="C2085" s="230"/>
      <c r="D2085" s="121"/>
      <c r="E2085" s="214"/>
      <c r="F2085" s="182"/>
      <c r="G2085" s="219"/>
    </row>
    <row r="2086" spans="1:7">
      <c r="A2086" s="79"/>
      <c r="C2086" s="230"/>
      <c r="D2086" s="223"/>
      <c r="E2086" s="214"/>
      <c r="F2086" s="182"/>
      <c r="G2086" s="219"/>
    </row>
    <row r="2087" spans="1:7">
      <c r="A2087" s="79"/>
      <c r="C2087" s="230"/>
      <c r="D2087" s="223"/>
      <c r="E2087" s="214"/>
      <c r="F2087" s="182"/>
      <c r="G2087" s="219"/>
    </row>
    <row r="2088" spans="1:7">
      <c r="A2088" s="79"/>
      <c r="C2088" s="230"/>
      <c r="D2088" s="223"/>
      <c r="E2088" s="214"/>
      <c r="F2088" s="182"/>
      <c r="G2088" s="219"/>
    </row>
    <row r="2089" spans="1:7">
      <c r="A2089" s="79"/>
      <c r="C2089" s="230"/>
      <c r="D2089" s="223"/>
      <c r="E2089" s="214"/>
      <c r="F2089" s="182"/>
      <c r="G2089" s="219"/>
    </row>
    <row r="2090" spans="1:7">
      <c r="A2090" s="79"/>
      <c r="C2090" s="230"/>
      <c r="D2090" s="223"/>
      <c r="E2090" s="214"/>
      <c r="F2090" s="182"/>
      <c r="G2090" s="219"/>
    </row>
    <row r="2091" spans="1:7">
      <c r="A2091" s="79"/>
      <c r="C2091" s="230"/>
      <c r="D2091" s="223"/>
      <c r="E2091" s="214"/>
      <c r="F2091" s="182"/>
      <c r="G2091" s="219"/>
    </row>
    <row r="2092" spans="1:7">
      <c r="A2092" s="79"/>
      <c r="C2092" s="230"/>
      <c r="D2092" s="223"/>
      <c r="E2092" s="214"/>
      <c r="F2092" s="182"/>
      <c r="G2092" s="219"/>
    </row>
    <row r="2093" spans="1:7">
      <c r="A2093" s="79"/>
      <c r="C2093" s="230"/>
      <c r="D2093" s="223"/>
      <c r="E2093" s="214"/>
      <c r="F2093" s="182"/>
      <c r="G2093" s="219"/>
    </row>
    <row r="2094" spans="1:7">
      <c r="A2094" s="79"/>
      <c r="C2094" s="230"/>
      <c r="D2094" s="223"/>
      <c r="E2094" s="214"/>
      <c r="F2094" s="182"/>
      <c r="G2094" s="219"/>
    </row>
    <row r="2095" spans="1:7">
      <c r="A2095" s="79"/>
      <c r="C2095" s="230"/>
      <c r="D2095" s="223"/>
      <c r="E2095" s="214"/>
      <c r="F2095" s="182"/>
      <c r="G2095" s="219"/>
    </row>
    <row r="2096" spans="1:7">
      <c r="A2096" s="79"/>
      <c r="C2096" s="230"/>
      <c r="D2096" s="223"/>
      <c r="E2096" s="214"/>
      <c r="F2096" s="182"/>
      <c r="G2096" s="219"/>
    </row>
    <row r="2097" spans="1:7">
      <c r="A2097" s="79"/>
      <c r="C2097" s="230"/>
      <c r="D2097" s="223"/>
      <c r="E2097" s="214"/>
      <c r="F2097" s="182"/>
      <c r="G2097" s="219"/>
    </row>
    <row r="2098" spans="1:7" ht="18">
      <c r="A2098" s="79"/>
      <c r="C2098" s="230"/>
      <c r="D2098" s="304"/>
      <c r="E2098" s="214"/>
      <c r="F2098" s="182"/>
      <c r="G2098" s="219"/>
    </row>
    <row r="2099" spans="1:7" ht="18">
      <c r="A2099" s="79"/>
      <c r="C2099" s="230"/>
      <c r="D2099" s="305"/>
      <c r="E2099" s="214"/>
      <c r="F2099" s="182"/>
      <c r="G2099" s="219"/>
    </row>
    <row r="2100" spans="1:7" ht="18">
      <c r="A2100" s="79"/>
      <c r="C2100" s="230"/>
      <c r="D2100" s="305"/>
      <c r="E2100" s="214"/>
      <c r="F2100" s="182"/>
      <c r="G2100" s="219"/>
    </row>
    <row r="2101" spans="1:7">
      <c r="A2101" s="79"/>
      <c r="C2101" s="230"/>
      <c r="D2101" s="306"/>
      <c r="E2101" s="214"/>
      <c r="F2101" s="182"/>
      <c r="G2101" s="219"/>
    </row>
    <row r="2102" spans="1:7">
      <c r="A2102" s="79"/>
      <c r="C2102" s="230"/>
      <c r="D2102" s="306"/>
      <c r="E2102" s="214"/>
      <c r="F2102" s="182"/>
      <c r="G2102" s="219"/>
    </row>
    <row r="2103" spans="1:7">
      <c r="A2103" s="79"/>
      <c r="C2103" s="230"/>
      <c r="D2103" s="307"/>
      <c r="E2103" s="214"/>
      <c r="F2103" s="182"/>
      <c r="G2103" s="219"/>
    </row>
    <row r="2104" spans="1:7">
      <c r="A2104" s="79"/>
      <c r="C2104" s="230"/>
      <c r="D2104" s="307"/>
      <c r="E2104" s="214"/>
      <c r="F2104" s="182"/>
      <c r="G2104" s="219"/>
    </row>
    <row r="2105" spans="1:7">
      <c r="A2105" s="79"/>
      <c r="C2105" s="230"/>
      <c r="D2105" s="307"/>
      <c r="E2105" s="214"/>
      <c r="F2105" s="182"/>
      <c r="G2105" s="219"/>
    </row>
    <row r="2106" spans="1:7">
      <c r="A2106" s="79"/>
      <c r="C2106" s="230"/>
      <c r="D2106" s="307"/>
      <c r="E2106" s="214"/>
      <c r="F2106" s="182"/>
      <c r="G2106" s="219"/>
    </row>
    <row r="2107" spans="1:7">
      <c r="A2107" s="79"/>
      <c r="C2107" s="230"/>
      <c r="D2107" s="307"/>
      <c r="E2107" s="214"/>
      <c r="F2107" s="182"/>
      <c r="G2107" s="219"/>
    </row>
    <row r="2108" spans="1:7">
      <c r="A2108" s="79"/>
      <c r="C2108" s="230"/>
      <c r="D2108" s="307"/>
      <c r="E2108" s="214"/>
      <c r="F2108" s="182"/>
      <c r="G2108" s="219"/>
    </row>
    <row r="2109" spans="1:7">
      <c r="A2109" s="79"/>
      <c r="C2109" s="230"/>
      <c r="D2109" s="307"/>
      <c r="E2109" s="214"/>
      <c r="F2109" s="182"/>
      <c r="G2109" s="219"/>
    </row>
    <row r="2110" spans="1:7">
      <c r="A2110" s="79"/>
      <c r="C2110" s="230"/>
      <c r="D2110" s="307"/>
      <c r="E2110" s="214"/>
      <c r="F2110" s="182"/>
      <c r="G2110" s="219"/>
    </row>
    <row r="2111" spans="1:7">
      <c r="A2111" s="79"/>
      <c r="C2111" s="230"/>
      <c r="D2111" s="307"/>
      <c r="E2111" s="214"/>
      <c r="F2111" s="182"/>
      <c r="G2111" s="219"/>
    </row>
    <row r="2112" spans="1:7">
      <c r="A2112" s="79"/>
      <c r="C2112" s="230"/>
      <c r="D2112" s="307"/>
      <c r="E2112" s="214"/>
      <c r="F2112" s="182"/>
      <c r="G2112" s="219"/>
    </row>
    <row r="2113" spans="1:7">
      <c r="A2113" s="79"/>
      <c r="C2113" s="230"/>
      <c r="D2113" s="308"/>
      <c r="E2113" s="214"/>
      <c r="F2113" s="182"/>
      <c r="G2113" s="219"/>
    </row>
    <row r="2114" spans="1:7">
      <c r="A2114" s="79"/>
      <c r="C2114" s="230"/>
      <c r="D2114" s="307"/>
      <c r="E2114" s="214"/>
      <c r="F2114" s="182"/>
      <c r="G2114" s="219"/>
    </row>
    <row r="2115" spans="1:7">
      <c r="A2115" s="79"/>
      <c r="C2115" s="230"/>
      <c r="D2115" s="307"/>
      <c r="E2115" s="214"/>
      <c r="F2115" s="182"/>
      <c r="G2115" s="219"/>
    </row>
    <row r="2116" spans="1:7">
      <c r="A2116" s="79"/>
      <c r="C2116" s="230"/>
      <c r="D2116" s="307"/>
      <c r="E2116" s="214"/>
      <c r="F2116" s="182"/>
      <c r="G2116" s="219"/>
    </row>
    <row r="2117" spans="1:7">
      <c r="A2117" s="79"/>
      <c r="C2117" s="230"/>
      <c r="D2117" s="307"/>
      <c r="E2117" s="214"/>
      <c r="F2117" s="182"/>
      <c r="G2117" s="219"/>
    </row>
    <row r="2118" spans="1:7">
      <c r="A2118" s="79"/>
      <c r="C2118" s="230"/>
      <c r="D2118" s="307"/>
      <c r="E2118" s="214"/>
      <c r="F2118" s="182"/>
      <c r="G2118" s="219"/>
    </row>
    <row r="2119" spans="1:7">
      <c r="A2119" s="79"/>
      <c r="C2119" s="230"/>
      <c r="D2119" s="307"/>
      <c r="E2119" s="214"/>
      <c r="F2119" s="182"/>
      <c r="G2119" s="219"/>
    </row>
    <row r="2120" spans="1:7">
      <c r="A2120" s="79"/>
      <c r="C2120" s="230"/>
      <c r="D2120" s="307"/>
      <c r="E2120" s="214"/>
      <c r="F2120" s="182"/>
      <c r="G2120" s="219"/>
    </row>
    <row r="2121" spans="1:7">
      <c r="A2121" s="79"/>
      <c r="C2121" s="230"/>
      <c r="D2121" s="307"/>
      <c r="E2121" s="214"/>
      <c r="F2121" s="182"/>
      <c r="G2121" s="219"/>
    </row>
    <row r="2122" spans="1:7">
      <c r="A2122" s="79"/>
      <c r="C2122" s="230"/>
      <c r="D2122" s="307"/>
      <c r="E2122" s="212"/>
      <c r="F2122" s="182"/>
      <c r="G2122" s="219"/>
    </row>
    <row r="2123" spans="1:7">
      <c r="A2123" s="79"/>
      <c r="C2123" s="230"/>
      <c r="D2123" s="307"/>
      <c r="E2123" s="212"/>
      <c r="F2123" s="182"/>
      <c r="G2123" s="219"/>
    </row>
    <row r="2124" spans="1:7">
      <c r="A2124" s="79"/>
      <c r="C2124" s="230"/>
      <c r="D2124" s="308"/>
      <c r="E2124" s="212"/>
      <c r="F2124" s="182"/>
      <c r="G2124" s="219"/>
    </row>
    <row r="2125" spans="1:7">
      <c r="A2125" s="79"/>
      <c r="C2125" s="230"/>
      <c r="D2125" s="308"/>
      <c r="E2125" s="214"/>
      <c r="F2125" s="182"/>
      <c r="G2125" s="219"/>
    </row>
    <row r="2126" spans="1:7">
      <c r="A2126" s="79"/>
      <c r="C2126" s="230"/>
      <c r="D2126" s="307"/>
      <c r="E2126" s="214"/>
      <c r="F2126" s="182"/>
      <c r="G2126" s="219"/>
    </row>
    <row r="2127" spans="1:7">
      <c r="A2127" s="79"/>
      <c r="C2127" s="230"/>
      <c r="D2127" s="307"/>
      <c r="E2127" s="214"/>
      <c r="F2127" s="182"/>
      <c r="G2127" s="219"/>
    </row>
    <row r="2128" spans="1:7">
      <c r="A2128" s="79"/>
      <c r="C2128" s="230"/>
      <c r="D2128" s="308"/>
      <c r="E2128" s="214"/>
      <c r="F2128" s="182"/>
      <c r="G2128" s="219"/>
    </row>
    <row r="2129" spans="1:7">
      <c r="A2129" s="79"/>
      <c r="C2129" s="230"/>
      <c r="D2129" s="308"/>
      <c r="E2129" s="214"/>
      <c r="F2129" s="182"/>
      <c r="G2129" s="219"/>
    </row>
    <row r="2130" spans="1:7">
      <c r="A2130" s="79"/>
      <c r="C2130" s="230"/>
      <c r="D2130" s="308"/>
      <c r="E2130" s="214"/>
      <c r="F2130" s="182"/>
      <c r="G2130" s="219"/>
    </row>
    <row r="2131" spans="1:7">
      <c r="A2131" s="79"/>
      <c r="C2131" s="230"/>
      <c r="D2131" s="308"/>
      <c r="E2131" s="214"/>
      <c r="F2131" s="182"/>
      <c r="G2131" s="219"/>
    </row>
    <row r="2132" spans="1:7">
      <c r="A2132" s="79"/>
      <c r="C2132" s="230"/>
      <c r="D2132" s="308"/>
      <c r="E2132" s="214"/>
      <c r="F2132" s="182"/>
      <c r="G2132" s="219"/>
    </row>
    <row r="2133" spans="1:7">
      <c r="A2133" s="79"/>
      <c r="C2133" s="230"/>
      <c r="D2133" s="309"/>
      <c r="E2133" s="214"/>
      <c r="F2133" s="182"/>
      <c r="G2133" s="219"/>
    </row>
    <row r="2134" spans="1:7">
      <c r="A2134" s="79"/>
      <c r="C2134" s="230"/>
      <c r="D2134" s="307"/>
      <c r="E2134" s="214"/>
      <c r="F2134" s="182"/>
      <c r="G2134" s="219"/>
    </row>
    <row r="2135" spans="1:7">
      <c r="A2135" s="79"/>
      <c r="C2135" s="230"/>
      <c r="D2135" s="307"/>
      <c r="E2135" s="214"/>
      <c r="F2135" s="182"/>
      <c r="G2135" s="219"/>
    </row>
    <row r="2136" spans="1:7">
      <c r="A2136" s="79"/>
      <c r="C2136" s="230"/>
      <c r="D2136" s="307"/>
      <c r="E2136" s="214"/>
      <c r="F2136" s="182"/>
      <c r="G2136" s="219"/>
    </row>
    <row r="2137" spans="1:7">
      <c r="A2137" s="79"/>
      <c r="C2137" s="230"/>
      <c r="D2137" s="307"/>
      <c r="E2137" s="214"/>
      <c r="F2137" s="182"/>
      <c r="G2137" s="219"/>
    </row>
    <row r="2138" spans="1:7">
      <c r="A2138" s="79"/>
      <c r="C2138" s="230"/>
      <c r="D2138" s="307"/>
      <c r="E2138" s="214"/>
      <c r="F2138" s="182"/>
      <c r="G2138" s="219"/>
    </row>
    <row r="2139" spans="1:7">
      <c r="A2139" s="79"/>
      <c r="C2139" s="230"/>
      <c r="D2139" s="307"/>
      <c r="E2139" s="212"/>
      <c r="F2139" s="182"/>
      <c r="G2139" s="219"/>
    </row>
    <row r="2140" spans="1:7">
      <c r="A2140" s="79"/>
      <c r="C2140" s="230"/>
      <c r="D2140" s="307"/>
      <c r="E2140" s="212"/>
      <c r="F2140" s="182"/>
      <c r="G2140" s="219"/>
    </row>
    <row r="2141" spans="1:7">
      <c r="A2141" s="79"/>
      <c r="C2141" s="230"/>
      <c r="D2141" s="307"/>
      <c r="E2141" s="212"/>
      <c r="F2141" s="182"/>
      <c r="G2141" s="219"/>
    </row>
    <row r="2142" spans="1:7">
      <c r="A2142" s="79"/>
      <c r="C2142" s="230"/>
      <c r="D2142" s="307"/>
      <c r="E2142" s="214"/>
      <c r="F2142" s="182"/>
      <c r="G2142" s="219"/>
    </row>
    <row r="2143" spans="1:7">
      <c r="A2143" s="79"/>
      <c r="C2143" s="230"/>
      <c r="D2143" s="307"/>
      <c r="E2143" s="214"/>
      <c r="F2143" s="182"/>
      <c r="G2143" s="219"/>
    </row>
    <row r="2144" spans="1:7">
      <c r="A2144" s="79"/>
      <c r="C2144" s="230"/>
      <c r="D2144" s="307"/>
      <c r="E2144" s="214"/>
      <c r="F2144" s="182"/>
      <c r="G2144" s="219"/>
    </row>
    <row r="2145" spans="1:7">
      <c r="A2145" s="79"/>
      <c r="C2145" s="230"/>
      <c r="D2145" s="307"/>
      <c r="E2145" s="214"/>
      <c r="F2145" s="182"/>
      <c r="G2145" s="219"/>
    </row>
    <row r="2146" spans="1:7">
      <c r="A2146" s="79"/>
      <c r="C2146" s="230"/>
      <c r="D2146" s="307"/>
      <c r="E2146" s="214"/>
      <c r="F2146" s="182"/>
      <c r="G2146" s="219"/>
    </row>
    <row r="2147" spans="1:7">
      <c r="A2147" s="79"/>
      <c r="C2147" s="230"/>
      <c r="D2147" s="307"/>
      <c r="E2147" s="214"/>
      <c r="F2147" s="182"/>
      <c r="G2147" s="219"/>
    </row>
    <row r="2148" spans="1:7">
      <c r="A2148" s="79"/>
      <c r="C2148" s="230"/>
      <c r="D2148" s="307"/>
      <c r="E2148" s="214"/>
      <c r="F2148" s="182"/>
      <c r="G2148" s="219"/>
    </row>
    <row r="2149" spans="1:7">
      <c r="A2149" s="79"/>
      <c r="C2149" s="230"/>
      <c r="D2149" s="307"/>
      <c r="E2149" s="214"/>
      <c r="F2149" s="182"/>
      <c r="G2149" s="219"/>
    </row>
    <row r="2150" spans="1:7" ht="17" thickBot="1">
      <c r="A2150" s="79"/>
      <c r="C2150" s="230"/>
      <c r="D2150" s="307"/>
      <c r="E2150" s="214"/>
      <c r="F2150" s="182"/>
      <c r="G2150" s="219"/>
    </row>
    <row r="2151" spans="1:7" ht="17" thickBot="1">
      <c r="A2151" s="79"/>
      <c r="B2151" s="310"/>
      <c r="C2151" s="230"/>
      <c r="D2151" s="307"/>
      <c r="E2151" s="311"/>
      <c r="F2151" s="200"/>
      <c r="G2151" s="218"/>
    </row>
    <row r="2152" spans="1:7">
      <c r="A2152" s="79"/>
      <c r="C2152" s="230"/>
      <c r="D2152" s="307"/>
      <c r="E2152" s="312"/>
      <c r="F2152" s="182"/>
      <c r="G2152" s="219"/>
    </row>
    <row r="2153" spans="1:7">
      <c r="A2153" s="79"/>
      <c r="C2153" s="230"/>
      <c r="D2153" s="308"/>
      <c r="E2153" s="313"/>
      <c r="F2153" s="182"/>
      <c r="G2153" s="219"/>
    </row>
    <row r="2154" spans="1:7">
      <c r="A2154" s="79"/>
      <c r="C2154" s="230"/>
      <c r="D2154" s="307"/>
      <c r="E2154" s="313"/>
      <c r="F2154" s="182"/>
      <c r="G2154" s="219"/>
    </row>
    <row r="2155" spans="1:7">
      <c r="A2155" s="79"/>
      <c r="C2155" s="230"/>
      <c r="D2155" s="307"/>
      <c r="E2155" s="313"/>
      <c r="F2155" s="182"/>
      <c r="G2155" s="219"/>
    </row>
    <row r="2156" spans="1:7">
      <c r="A2156" s="79"/>
      <c r="C2156" s="230"/>
      <c r="D2156" s="223"/>
      <c r="E2156" s="313"/>
      <c r="F2156" s="182"/>
      <c r="G2156" s="219"/>
    </row>
    <row r="2157" spans="1:7">
      <c r="A2157" s="79"/>
      <c r="C2157" s="230"/>
      <c r="D2157" s="223"/>
      <c r="E2157" s="313"/>
      <c r="F2157" s="182"/>
      <c r="G2157" s="219"/>
    </row>
    <row r="2158" spans="1:7">
      <c r="A2158" s="79"/>
      <c r="C2158" s="221"/>
      <c r="D2158" s="229"/>
      <c r="E2158" s="313"/>
      <c r="F2158" s="182"/>
      <c r="G2158" s="219"/>
    </row>
    <row r="2159" spans="1:7">
      <c r="A2159" s="79"/>
      <c r="C2159" s="230"/>
      <c r="D2159" s="222"/>
      <c r="E2159" s="313"/>
      <c r="F2159" s="182"/>
      <c r="G2159" s="219"/>
    </row>
    <row r="2160" spans="1:7">
      <c r="A2160" s="79"/>
      <c r="C2160" s="230"/>
      <c r="D2160" s="222"/>
      <c r="E2160" s="313"/>
      <c r="F2160" s="182"/>
      <c r="G2160" s="219"/>
    </row>
    <row r="2161" spans="1:7">
      <c r="A2161" s="79"/>
      <c r="C2161" s="230"/>
      <c r="D2161" s="222"/>
      <c r="E2161" s="313"/>
      <c r="F2161" s="182"/>
      <c r="G2161" s="219"/>
    </row>
    <row r="2162" spans="1:7">
      <c r="A2162" s="79"/>
      <c r="C2162" s="230"/>
      <c r="D2162" s="222"/>
      <c r="E2162" s="313"/>
      <c r="F2162" s="182"/>
      <c r="G2162" s="219"/>
    </row>
    <row r="2163" spans="1:7">
      <c r="A2163" s="79"/>
      <c r="C2163" s="230"/>
      <c r="D2163" s="222"/>
      <c r="E2163" s="313"/>
      <c r="F2163" s="182"/>
      <c r="G2163" s="219"/>
    </row>
    <row r="2164" spans="1:7">
      <c r="A2164" s="79"/>
      <c r="C2164" s="230"/>
      <c r="D2164" s="222"/>
      <c r="E2164" s="313"/>
      <c r="F2164" s="182"/>
      <c r="G2164" s="219"/>
    </row>
    <row r="2165" spans="1:7">
      <c r="A2165" s="79"/>
      <c r="C2165" s="230"/>
      <c r="D2165" s="222"/>
      <c r="E2165" s="313"/>
      <c r="F2165" s="182"/>
      <c r="G2165" s="219"/>
    </row>
    <row r="2166" spans="1:7">
      <c r="A2166" s="79"/>
      <c r="C2166" s="230"/>
      <c r="D2166" s="222"/>
      <c r="E2166" s="313"/>
      <c r="F2166" s="182"/>
      <c r="G2166" s="219"/>
    </row>
    <row r="2167" spans="1:7">
      <c r="A2167" s="79"/>
      <c r="C2167" s="230"/>
      <c r="D2167" s="222"/>
      <c r="E2167" s="313"/>
      <c r="F2167" s="182"/>
      <c r="G2167" s="219"/>
    </row>
    <row r="2168" spans="1:7">
      <c r="A2168" s="79"/>
      <c r="C2168" s="230"/>
      <c r="D2168" s="222"/>
      <c r="E2168" s="313"/>
      <c r="F2168" s="182"/>
      <c r="G2168" s="219"/>
    </row>
    <row r="2169" spans="1:7">
      <c r="A2169" s="79"/>
      <c r="C2169" s="230"/>
      <c r="D2169" s="222"/>
      <c r="E2169" s="313"/>
      <c r="F2169" s="182"/>
      <c r="G2169" s="219"/>
    </row>
    <row r="2170" spans="1:7">
      <c r="A2170" s="79"/>
      <c r="C2170" s="230"/>
      <c r="D2170" s="223"/>
      <c r="E2170" s="313"/>
      <c r="F2170" s="182"/>
      <c r="G2170" s="219"/>
    </row>
    <row r="2171" spans="1:7">
      <c r="A2171" s="79"/>
      <c r="C2171" s="230"/>
      <c r="D2171" s="223"/>
      <c r="E2171" s="313"/>
      <c r="F2171" s="182"/>
      <c r="G2171" s="219"/>
    </row>
    <row r="2172" spans="1:7">
      <c r="A2172" s="79"/>
      <c r="C2172" s="230"/>
      <c r="D2172" s="223"/>
      <c r="E2172" s="313"/>
      <c r="F2172" s="182"/>
      <c r="G2172" s="219"/>
    </row>
    <row r="2173" spans="1:7">
      <c r="A2173" s="79"/>
      <c r="C2173" s="230"/>
      <c r="D2173" s="223"/>
      <c r="E2173" s="313"/>
      <c r="F2173" s="182"/>
      <c r="G2173" s="219"/>
    </row>
    <row r="2174" spans="1:7">
      <c r="A2174" s="79"/>
      <c r="C2174" s="230"/>
      <c r="D2174" s="223"/>
      <c r="E2174" s="313"/>
      <c r="F2174" s="182"/>
      <c r="G2174" s="219"/>
    </row>
    <row r="2175" spans="1:7">
      <c r="A2175" s="79"/>
      <c r="C2175" s="230"/>
      <c r="D2175" s="223"/>
      <c r="E2175" s="313"/>
      <c r="F2175" s="182"/>
      <c r="G2175" s="219"/>
    </row>
    <row r="2176" spans="1:7">
      <c r="A2176" s="79"/>
      <c r="C2176" s="230"/>
      <c r="D2176" s="147"/>
      <c r="E2176" s="313"/>
      <c r="F2176" s="182"/>
      <c r="G2176" s="219"/>
    </row>
    <row r="2177" spans="1:7">
      <c r="A2177" s="79"/>
      <c r="C2177" s="230"/>
      <c r="D2177" s="223"/>
      <c r="E2177" s="313"/>
      <c r="F2177" s="182"/>
      <c r="G2177" s="219"/>
    </row>
    <row r="2178" spans="1:7">
      <c r="A2178" s="79"/>
      <c r="C2178" s="230"/>
      <c r="D2178" s="223"/>
      <c r="E2178" s="313"/>
      <c r="F2178" s="182"/>
      <c r="G2178" s="219"/>
    </row>
    <row r="2179" spans="1:7">
      <c r="A2179" s="79"/>
      <c r="C2179" s="230"/>
      <c r="D2179" s="147"/>
      <c r="E2179" s="313"/>
      <c r="F2179" s="182"/>
      <c r="G2179" s="219"/>
    </row>
    <row r="2180" spans="1:7">
      <c r="A2180" s="79"/>
      <c r="C2180" s="230"/>
      <c r="D2180" s="147"/>
      <c r="E2180" s="313"/>
      <c r="F2180" s="182"/>
      <c r="G2180" s="219"/>
    </row>
    <row r="2181" spans="1:7">
      <c r="A2181" s="79"/>
      <c r="C2181" s="230"/>
      <c r="D2181" s="223"/>
      <c r="E2181" s="313"/>
      <c r="F2181" s="182"/>
      <c r="G2181" s="219"/>
    </row>
    <row r="2182" spans="1:7">
      <c r="A2182" s="79"/>
      <c r="C2182" s="230"/>
      <c r="D2182" s="147"/>
      <c r="E2182" s="313"/>
      <c r="F2182" s="182"/>
      <c r="G2182" s="219"/>
    </row>
    <row r="2183" spans="1:7">
      <c r="A2183" s="79"/>
      <c r="C2183" s="230"/>
      <c r="D2183" s="223"/>
      <c r="E2183" s="313"/>
      <c r="F2183" s="182"/>
      <c r="G2183" s="219"/>
    </row>
    <row r="2184" spans="1:7">
      <c r="A2184" s="79"/>
      <c r="C2184" s="230"/>
      <c r="D2184" s="223"/>
      <c r="E2184" s="313"/>
      <c r="F2184" s="182"/>
      <c r="G2184" s="219"/>
    </row>
    <row r="2185" spans="1:7">
      <c r="A2185" s="79"/>
      <c r="C2185" s="230"/>
      <c r="D2185" s="223"/>
      <c r="E2185" s="313"/>
      <c r="F2185" s="182"/>
      <c r="G2185" s="219"/>
    </row>
    <row r="2186" spans="1:7">
      <c r="A2186" s="79"/>
      <c r="C2186" s="230"/>
      <c r="D2186" s="223"/>
      <c r="E2186" s="313"/>
      <c r="F2186" s="182"/>
      <c r="G2186" s="219"/>
    </row>
    <row r="2187" spans="1:7">
      <c r="A2187" s="79"/>
      <c r="C2187" s="230"/>
      <c r="D2187" s="223"/>
      <c r="E2187" s="313"/>
      <c r="F2187" s="182"/>
      <c r="G2187" s="219"/>
    </row>
    <row r="2188" spans="1:7">
      <c r="A2188" s="79"/>
      <c r="C2188" s="230"/>
      <c r="D2188" s="223"/>
      <c r="E2188" s="313"/>
      <c r="F2188" s="182"/>
      <c r="G2188" s="219"/>
    </row>
    <row r="2189" spans="1:7">
      <c r="A2189" s="79"/>
      <c r="C2189" s="230"/>
      <c r="D2189" s="223"/>
      <c r="E2189" s="313"/>
      <c r="F2189" s="182"/>
      <c r="G2189" s="219"/>
    </row>
    <row r="2190" spans="1:7">
      <c r="A2190" s="79"/>
      <c r="C2190" s="230"/>
      <c r="D2190" s="223"/>
      <c r="E2190" s="313"/>
      <c r="F2190" s="182"/>
      <c r="G2190" s="219"/>
    </row>
    <row r="2191" spans="1:7">
      <c r="A2191" s="79"/>
      <c r="C2191" s="230"/>
      <c r="D2191" s="223"/>
      <c r="E2191" s="313"/>
      <c r="F2191" s="182"/>
      <c r="G2191" s="219"/>
    </row>
    <row r="2192" spans="1:7">
      <c r="A2192" s="79"/>
      <c r="C2192" s="230"/>
      <c r="D2192" s="223"/>
      <c r="E2192" s="313"/>
      <c r="F2192" s="182"/>
      <c r="G2192" s="219"/>
    </row>
    <row r="2193" spans="1:7">
      <c r="A2193" s="79"/>
      <c r="C2193" s="230"/>
      <c r="D2193" s="223"/>
      <c r="E2193" s="313"/>
      <c r="F2193" s="182"/>
      <c r="G2193" s="219"/>
    </row>
    <row r="2194" spans="1:7">
      <c r="A2194" s="79"/>
      <c r="C2194" s="230"/>
      <c r="D2194" s="223"/>
      <c r="E2194" s="313"/>
      <c r="F2194" s="182"/>
      <c r="G2194" s="219"/>
    </row>
    <row r="2195" spans="1:7" ht="18">
      <c r="A2195" s="79"/>
      <c r="C2195" s="230"/>
      <c r="D2195" s="304"/>
      <c r="E2195" s="313"/>
      <c r="F2195" s="182"/>
      <c r="G2195" s="219"/>
    </row>
    <row r="2196" spans="1:7" ht="18">
      <c r="A2196" s="79"/>
      <c r="C2196" s="230"/>
      <c r="D2196" s="305"/>
      <c r="E2196" s="313"/>
      <c r="F2196" s="182"/>
      <c r="G2196" s="219"/>
    </row>
    <row r="2197" spans="1:7" ht="18">
      <c r="A2197" s="79"/>
      <c r="C2197" s="230"/>
      <c r="D2197" s="305"/>
      <c r="E2197" s="314"/>
      <c r="F2197" s="182"/>
      <c r="G2197" s="219"/>
    </row>
    <row r="2198" spans="1:7" ht="17" thickBot="1">
      <c r="A2198" s="79"/>
      <c r="B2198" s="201"/>
      <c r="C2198" s="230"/>
      <c r="D2198" s="306"/>
      <c r="E2198" s="312"/>
      <c r="F2198" s="182"/>
      <c r="G2198" s="219"/>
    </row>
    <row r="2199" spans="1:7" ht="17" thickBot="1">
      <c r="A2199" s="79"/>
      <c r="B2199" s="199"/>
      <c r="C2199" s="230"/>
      <c r="D2199" s="306"/>
      <c r="E2199" s="311"/>
      <c r="F2199" s="200"/>
      <c r="G2199" s="195"/>
    </row>
    <row r="2200" spans="1:7">
      <c r="A2200" s="79"/>
      <c r="B2200" s="201"/>
      <c r="C2200" s="230"/>
      <c r="D2200" s="307"/>
      <c r="E2200" s="312"/>
      <c r="F2200" s="182"/>
      <c r="G2200" s="195"/>
    </row>
    <row r="2201" spans="1:7">
      <c r="A2201" s="79"/>
      <c r="C2201" s="230"/>
      <c r="D2201" s="307"/>
      <c r="E2201" s="313"/>
      <c r="F2201" s="182"/>
      <c r="G2201" s="219"/>
    </row>
    <row r="2202" spans="1:7">
      <c r="A2202" s="79"/>
      <c r="C2202" s="230"/>
      <c r="D2202" s="307"/>
      <c r="E2202" s="313"/>
      <c r="F2202" s="182"/>
      <c r="G2202" s="219"/>
    </row>
    <row r="2203" spans="1:7">
      <c r="A2203" s="79"/>
      <c r="C2203" s="230"/>
      <c r="D2203" s="307"/>
      <c r="E2203" s="313"/>
      <c r="F2203" s="182"/>
      <c r="G2203" s="219"/>
    </row>
    <row r="2204" spans="1:7">
      <c r="A2204" s="79"/>
      <c r="C2204" s="230"/>
      <c r="D2204" s="307"/>
      <c r="E2204" s="315"/>
      <c r="F2204" s="182"/>
      <c r="G2204" s="219"/>
    </row>
    <row r="2205" spans="1:7">
      <c r="A2205" s="79"/>
      <c r="C2205" s="230"/>
      <c r="D2205" s="307"/>
      <c r="E2205" s="315"/>
      <c r="F2205" s="182"/>
      <c r="G2205" s="219"/>
    </row>
    <row r="2206" spans="1:7">
      <c r="A2206" s="79"/>
      <c r="C2206" s="230"/>
      <c r="D2206" s="307"/>
      <c r="E2206" s="315"/>
      <c r="F2206" s="182"/>
      <c r="G2206" s="219"/>
    </row>
    <row r="2207" spans="1:7">
      <c r="A2207" s="79"/>
      <c r="C2207" s="230"/>
      <c r="D2207" s="307"/>
      <c r="E2207" s="315"/>
      <c r="F2207" s="182"/>
      <c r="G2207" s="219"/>
    </row>
    <row r="2208" spans="1:7">
      <c r="A2208" s="79"/>
      <c r="C2208" s="230"/>
      <c r="D2208" s="307"/>
      <c r="E2208" s="315"/>
      <c r="F2208" s="182"/>
      <c r="G2208" s="219"/>
    </row>
    <row r="2209" spans="1:7">
      <c r="A2209" s="79"/>
      <c r="C2209" s="230"/>
      <c r="D2209" s="307"/>
      <c r="E2209" s="315"/>
      <c r="F2209" s="182"/>
      <c r="G2209" s="219"/>
    </row>
    <row r="2210" spans="1:7">
      <c r="A2210" s="79"/>
      <c r="C2210" s="230"/>
      <c r="D2210" s="308"/>
      <c r="E2210" s="315"/>
      <c r="F2210" s="182"/>
      <c r="G2210" s="219"/>
    </row>
    <row r="2211" spans="1:7">
      <c r="A2211" s="79"/>
      <c r="C2211" s="230"/>
      <c r="D2211" s="307"/>
      <c r="E2211" s="315"/>
      <c r="F2211" s="182"/>
      <c r="G2211" s="219"/>
    </row>
    <row r="2212" spans="1:7">
      <c r="A2212" s="79"/>
      <c r="C2212" s="230"/>
      <c r="D2212" s="307"/>
      <c r="E2212" s="315"/>
      <c r="F2212" s="182"/>
      <c r="G2212" s="219"/>
    </row>
    <row r="2213" spans="1:7">
      <c r="A2213" s="79"/>
      <c r="C2213" s="230"/>
      <c r="D2213" s="307"/>
      <c r="E2213" s="315"/>
      <c r="F2213" s="182"/>
      <c r="G2213" s="219"/>
    </row>
    <row r="2214" spans="1:7">
      <c r="A2214" s="79"/>
      <c r="C2214" s="230"/>
      <c r="D2214" s="307"/>
      <c r="E2214" s="315"/>
      <c r="F2214" s="182"/>
      <c r="G2214" s="219"/>
    </row>
    <row r="2215" spans="1:7">
      <c r="A2215" s="79"/>
      <c r="C2215" s="230"/>
      <c r="D2215" s="307"/>
      <c r="E2215" s="315"/>
      <c r="F2215" s="182"/>
      <c r="G2215" s="219"/>
    </row>
    <row r="2216" spans="1:7">
      <c r="A2216" s="79"/>
      <c r="C2216" s="230"/>
      <c r="D2216" s="307"/>
      <c r="E2216" s="315"/>
      <c r="F2216" s="182"/>
      <c r="G2216" s="219"/>
    </row>
    <row r="2217" spans="1:7">
      <c r="A2217" s="79"/>
      <c r="C2217" s="230"/>
      <c r="D2217" s="307"/>
      <c r="E2217" s="315"/>
      <c r="F2217" s="182"/>
      <c r="G2217" s="219"/>
    </row>
    <row r="2218" spans="1:7">
      <c r="A2218" s="79"/>
      <c r="C2218" s="230"/>
      <c r="D2218" s="307"/>
      <c r="E2218" s="315"/>
      <c r="F2218" s="182"/>
      <c r="G2218" s="219"/>
    </row>
    <row r="2219" spans="1:7">
      <c r="A2219" s="79"/>
      <c r="C2219" s="230"/>
      <c r="D2219" s="307"/>
      <c r="E2219" s="315"/>
      <c r="F2219" s="182"/>
      <c r="G2219" s="219"/>
    </row>
    <row r="2220" spans="1:7">
      <c r="A2220" s="79"/>
      <c r="C2220" s="230"/>
      <c r="D2220" s="307"/>
      <c r="E2220" s="315"/>
      <c r="F2220" s="182"/>
      <c r="G2220" s="219"/>
    </row>
    <row r="2221" spans="1:7">
      <c r="A2221" s="79"/>
      <c r="C2221" s="230"/>
      <c r="D2221" s="308"/>
      <c r="E2221" s="315"/>
      <c r="F2221" s="182"/>
      <c r="G2221" s="219"/>
    </row>
    <row r="2222" spans="1:7">
      <c r="A2222" s="79"/>
      <c r="C2222" s="230"/>
      <c r="D2222" s="308"/>
      <c r="E2222" s="315"/>
      <c r="F2222" s="182"/>
      <c r="G2222" s="219"/>
    </row>
    <row r="2223" spans="1:7">
      <c r="A2223" s="79"/>
      <c r="C2223" s="230"/>
      <c r="D2223" s="307"/>
      <c r="E2223" s="315"/>
      <c r="F2223" s="182"/>
      <c r="G2223" s="219"/>
    </row>
    <row r="2224" spans="1:7">
      <c r="A2224" s="79"/>
      <c r="C2224" s="230"/>
      <c r="D2224" s="307"/>
      <c r="E2224" s="315"/>
      <c r="F2224" s="182"/>
      <c r="G2224" s="219"/>
    </row>
    <row r="2225" spans="1:7">
      <c r="A2225" s="79"/>
      <c r="C2225" s="230"/>
      <c r="D2225" s="308"/>
      <c r="E2225" s="315"/>
      <c r="F2225" s="182"/>
      <c r="G2225" s="219"/>
    </row>
    <row r="2226" spans="1:7">
      <c r="A2226" s="79"/>
      <c r="C2226" s="230"/>
      <c r="D2226" s="308"/>
      <c r="E2226" s="315"/>
      <c r="F2226" s="182"/>
      <c r="G2226" s="219"/>
    </row>
    <row r="2227" spans="1:7">
      <c r="C2227" s="230"/>
      <c r="D2227" s="308"/>
      <c r="E2227" s="315"/>
      <c r="F2227" s="182"/>
      <c r="G2227" s="219"/>
    </row>
    <row r="2228" spans="1:7">
      <c r="C2228" s="230"/>
      <c r="D2228" s="308"/>
      <c r="E2228" s="315"/>
      <c r="F2228" s="182"/>
      <c r="G2228" s="219"/>
    </row>
    <row r="2229" spans="1:7">
      <c r="C2229" s="230"/>
      <c r="D2229" s="308"/>
      <c r="E2229" s="315"/>
      <c r="F2229" s="182"/>
      <c r="G2229" s="219"/>
    </row>
    <row r="2230" spans="1:7">
      <c r="C2230" s="230"/>
      <c r="D2230" s="309"/>
      <c r="E2230" s="315"/>
      <c r="F2230" s="182"/>
      <c r="G2230" s="219"/>
    </row>
    <row r="2231" spans="1:7">
      <c r="C2231" s="230"/>
      <c r="D2231" s="307"/>
      <c r="E2231" s="315"/>
      <c r="F2231" s="182"/>
      <c r="G2231" s="219"/>
    </row>
    <row r="2232" spans="1:7">
      <c r="C2232" s="230"/>
      <c r="D2232" s="307"/>
      <c r="E2232" s="315"/>
      <c r="F2232" s="182"/>
      <c r="G2232" s="219"/>
    </row>
    <row r="2233" spans="1:7">
      <c r="C2233" s="230"/>
      <c r="D2233" s="307"/>
      <c r="E2233" s="315"/>
      <c r="F2233" s="182"/>
      <c r="G2233" s="219"/>
    </row>
    <row r="2234" spans="1:7">
      <c r="C2234" s="230"/>
      <c r="D2234" s="307"/>
      <c r="E2234" s="315"/>
      <c r="F2234" s="182"/>
      <c r="G2234" s="219"/>
    </row>
    <row r="2235" spans="1:7">
      <c r="C2235" s="230"/>
      <c r="D2235" s="307"/>
      <c r="E2235" s="315"/>
      <c r="F2235" s="182"/>
      <c r="G2235" s="219"/>
    </row>
    <row r="2236" spans="1:7">
      <c r="B2236" s="201"/>
      <c r="C2236" s="230"/>
      <c r="D2236" s="307"/>
      <c r="E2236" s="189"/>
      <c r="F2236" s="182"/>
      <c r="G2236" s="183"/>
    </row>
    <row r="2237" spans="1:7" ht="17" thickBot="1">
      <c r="B2237" s="201"/>
      <c r="C2237" s="230"/>
      <c r="D2237" s="307"/>
      <c r="E2237" s="189"/>
      <c r="F2237" s="182"/>
      <c r="G2237" s="183"/>
    </row>
    <row r="2238" spans="1:7" ht="17" thickBot="1">
      <c r="A2238" s="88"/>
      <c r="B2238" s="199"/>
      <c r="C2238" s="230"/>
      <c r="D2238" s="307"/>
      <c r="E2238" s="217"/>
      <c r="F2238" s="200"/>
      <c r="G2238" s="316"/>
    </row>
    <row r="2239" spans="1:7">
      <c r="A2239" s="88"/>
      <c r="B2239" s="201"/>
      <c r="C2239" s="230"/>
      <c r="D2239" s="307"/>
      <c r="E2239" s="213"/>
      <c r="F2239" s="182"/>
      <c r="G2239" s="317"/>
    </row>
    <row r="2240" spans="1:7">
      <c r="A2240" s="88"/>
      <c r="B2240" s="201"/>
      <c r="C2240" s="230"/>
      <c r="D2240" s="307"/>
      <c r="E2240" s="184"/>
      <c r="F2240" s="182"/>
      <c r="G2240" s="317"/>
    </row>
    <row r="2241" spans="1:7">
      <c r="A2241" s="88"/>
      <c r="B2241" s="201"/>
      <c r="C2241" s="230"/>
      <c r="D2241" s="307"/>
      <c r="E2241" s="184"/>
      <c r="F2241" s="182"/>
      <c r="G2241" s="317"/>
    </row>
    <row r="2242" spans="1:7">
      <c r="A2242" s="88"/>
      <c r="B2242" s="201"/>
      <c r="C2242" s="230"/>
      <c r="D2242" s="307"/>
      <c r="E2242" s="213"/>
      <c r="F2242" s="182"/>
      <c r="G2242" s="317"/>
    </row>
    <row r="2243" spans="1:7">
      <c r="A2243" s="88"/>
      <c r="B2243" s="201"/>
      <c r="C2243" s="230"/>
      <c r="D2243" s="307"/>
      <c r="E2243" s="213"/>
      <c r="F2243" s="182"/>
      <c r="G2243" s="317"/>
    </row>
    <row r="2244" spans="1:7">
      <c r="B2244" s="201"/>
      <c r="C2244" s="230"/>
      <c r="D2244" s="307"/>
      <c r="E2244" s="213"/>
      <c r="F2244" s="182"/>
      <c r="G2244" s="317"/>
    </row>
    <row r="2245" spans="1:7">
      <c r="B2245" s="201"/>
      <c r="C2245" s="230"/>
      <c r="D2245" s="307"/>
      <c r="E2245" s="213"/>
      <c r="F2245" s="182"/>
      <c r="G2245" s="317"/>
    </row>
    <row r="2246" spans="1:7">
      <c r="B2246" s="201"/>
      <c r="C2246" s="230"/>
      <c r="D2246" s="307"/>
      <c r="E2246" s="213"/>
      <c r="F2246" s="182"/>
      <c r="G2246" s="317"/>
    </row>
    <row r="2247" spans="1:7">
      <c r="B2247" s="201"/>
      <c r="C2247" s="230"/>
      <c r="D2247" s="307"/>
      <c r="E2247" s="213"/>
      <c r="F2247" s="182"/>
      <c r="G2247" s="317"/>
    </row>
    <row r="2248" spans="1:7">
      <c r="B2248" s="201"/>
      <c r="C2248" s="230"/>
      <c r="D2248" s="307"/>
      <c r="E2248" s="213"/>
      <c r="F2248" s="182"/>
      <c r="G2248" s="317"/>
    </row>
    <row r="2249" spans="1:7">
      <c r="B2249" s="201"/>
      <c r="C2249" s="230"/>
      <c r="D2249" s="307"/>
      <c r="E2249" s="213"/>
      <c r="F2249" s="182"/>
      <c r="G2249" s="317"/>
    </row>
    <row r="2250" spans="1:7">
      <c r="B2250" s="201"/>
      <c r="C2250" s="230"/>
      <c r="D2250" s="308"/>
      <c r="E2250" s="213"/>
      <c r="F2250" s="182"/>
      <c r="G2250" s="317"/>
    </row>
    <row r="2251" spans="1:7" ht="17" thickBot="1">
      <c r="B2251" s="201"/>
      <c r="C2251" s="230"/>
      <c r="D2251" s="307"/>
      <c r="E2251" s="189"/>
      <c r="F2251" s="182"/>
      <c r="G2251" s="318"/>
    </row>
    <row r="2252" spans="1:7" ht="17" thickBot="1">
      <c r="B2252" s="199"/>
      <c r="C2252" s="230"/>
      <c r="D2252" s="307"/>
      <c r="E2252" s="211"/>
      <c r="F2252" s="200"/>
      <c r="G2252" s="194"/>
    </row>
    <row r="2253" spans="1:7">
      <c r="B2253" s="201"/>
      <c r="C2253" s="132"/>
      <c r="D2253" s="180"/>
      <c r="E2253" s="189"/>
      <c r="F2253" s="182"/>
      <c r="G2253" s="183"/>
    </row>
    <row r="2254" spans="1:7" ht="17" thickBot="1">
      <c r="B2254" s="201"/>
      <c r="C2254" s="132"/>
      <c r="D2254" s="180"/>
      <c r="E2254" s="189"/>
      <c r="F2254" s="182"/>
      <c r="G2254" s="183"/>
    </row>
    <row r="2255" spans="1:7" ht="17" thickBot="1">
      <c r="B2255" s="199"/>
      <c r="C2255" s="266"/>
      <c r="D2255" s="319"/>
      <c r="E2255" s="211"/>
      <c r="F2255" s="200"/>
      <c r="G2255" s="194"/>
    </row>
    <row r="2256" spans="1:7">
      <c r="B2256" s="201"/>
      <c r="C2256" s="230"/>
      <c r="D2256" s="229"/>
      <c r="E2256" s="189"/>
      <c r="F2256" s="182"/>
      <c r="G2256" s="183"/>
    </row>
    <row r="2257" spans="1:7">
      <c r="B2257" s="201"/>
      <c r="C2257" s="230"/>
      <c r="D2257" s="320"/>
      <c r="E2257" s="189"/>
      <c r="F2257" s="182"/>
      <c r="G2257" s="183"/>
    </row>
    <row r="2258" spans="1:7">
      <c r="B2258" s="201"/>
      <c r="C2258" s="230"/>
      <c r="D2258" s="321"/>
      <c r="E2258" s="189"/>
      <c r="F2258" s="182"/>
      <c r="G2258" s="183"/>
    </row>
    <row r="2259" spans="1:7">
      <c r="A2259" s="79"/>
      <c r="B2259" s="201"/>
      <c r="C2259" s="230"/>
      <c r="D2259" s="322"/>
      <c r="E2259" s="189"/>
      <c r="F2259" s="182"/>
      <c r="G2259" s="183"/>
    </row>
    <row r="2260" spans="1:7">
      <c r="A2260" s="79"/>
      <c r="B2260" s="201"/>
      <c r="C2260" s="230"/>
      <c r="D2260" s="322"/>
      <c r="E2260" s="189"/>
      <c r="F2260" s="182"/>
      <c r="G2260" s="183"/>
    </row>
    <row r="2261" spans="1:7">
      <c r="A2261" s="79"/>
      <c r="B2261" s="201"/>
      <c r="C2261" s="230"/>
      <c r="D2261" s="323"/>
      <c r="E2261" s="189"/>
      <c r="F2261" s="182"/>
      <c r="G2261" s="183"/>
    </row>
    <row r="2262" spans="1:7">
      <c r="A2262" s="79"/>
      <c r="B2262" s="201"/>
      <c r="C2262" s="230"/>
      <c r="D2262" s="323"/>
      <c r="E2262" s="189"/>
      <c r="F2262" s="182"/>
      <c r="G2262" s="183"/>
    </row>
    <row r="2263" spans="1:7">
      <c r="A2263" s="79"/>
      <c r="B2263" s="201"/>
      <c r="C2263" s="230"/>
      <c r="D2263" s="323"/>
      <c r="E2263" s="189"/>
      <c r="F2263" s="182"/>
      <c r="G2263" s="183"/>
    </row>
    <row r="2264" spans="1:7">
      <c r="A2264" s="79"/>
      <c r="B2264" s="201"/>
      <c r="C2264" s="230"/>
      <c r="D2264" s="324"/>
      <c r="E2264" s="189"/>
      <c r="F2264" s="182"/>
      <c r="G2264" s="183"/>
    </row>
    <row r="2265" spans="1:7">
      <c r="A2265" s="79"/>
      <c r="B2265" s="201"/>
      <c r="C2265" s="230"/>
      <c r="D2265" s="299"/>
      <c r="E2265" s="189"/>
      <c r="F2265" s="182"/>
      <c r="G2265" s="183"/>
    </row>
    <row r="2266" spans="1:7">
      <c r="A2266" s="79"/>
      <c r="B2266" s="201"/>
      <c r="C2266" s="230"/>
      <c r="D2266" s="325"/>
      <c r="E2266" s="189"/>
      <c r="F2266" s="182"/>
      <c r="G2266" s="183"/>
    </row>
    <row r="2267" spans="1:7">
      <c r="A2267" s="79"/>
      <c r="B2267" s="201"/>
      <c r="C2267" s="230"/>
      <c r="D2267" s="324"/>
      <c r="E2267" s="189"/>
      <c r="F2267" s="182"/>
      <c r="G2267" s="183"/>
    </row>
    <row r="2268" spans="1:7">
      <c r="A2268" s="79"/>
      <c r="B2268" s="201"/>
      <c r="C2268" s="230"/>
      <c r="D2268" s="324"/>
      <c r="E2268" s="189"/>
      <c r="F2268" s="182"/>
      <c r="G2268" s="183"/>
    </row>
    <row r="2269" spans="1:7">
      <c r="A2269" s="79"/>
      <c r="B2269" s="201"/>
      <c r="C2269" s="230"/>
      <c r="D2269" s="299"/>
      <c r="E2269" s="189"/>
      <c r="F2269" s="182"/>
      <c r="G2269" s="183"/>
    </row>
    <row r="2270" spans="1:7">
      <c r="A2270" s="79"/>
      <c r="B2270" s="201"/>
      <c r="C2270" s="230"/>
      <c r="D2270" s="229"/>
      <c r="E2270" s="189"/>
      <c r="F2270" s="182"/>
      <c r="G2270" s="183"/>
    </row>
    <row r="2271" spans="1:7">
      <c r="A2271" s="79"/>
      <c r="B2271" s="201"/>
      <c r="C2271" s="221"/>
      <c r="D2271" s="229"/>
      <c r="E2271" s="189"/>
      <c r="F2271" s="182"/>
      <c r="G2271" s="183"/>
    </row>
    <row r="2272" spans="1:7">
      <c r="A2272" s="79"/>
      <c r="B2272" s="201"/>
      <c r="C2272" s="221"/>
      <c r="D2272" s="222"/>
      <c r="E2272" s="189"/>
      <c r="F2272" s="182"/>
      <c r="G2272" s="183"/>
    </row>
    <row r="2273" spans="1:7">
      <c r="A2273" s="79"/>
      <c r="B2273" s="201"/>
      <c r="C2273" s="221"/>
      <c r="D2273" s="222"/>
      <c r="E2273" s="212"/>
      <c r="F2273" s="182"/>
      <c r="G2273" s="183"/>
    </row>
    <row r="2274" spans="1:7">
      <c r="A2274" s="79"/>
      <c r="B2274" s="201"/>
      <c r="C2274" s="221"/>
      <c r="D2274" s="231"/>
      <c r="E2274" s="214"/>
      <c r="F2274" s="182"/>
      <c r="G2274" s="183"/>
    </row>
    <row r="2275" spans="1:7">
      <c r="A2275" s="79"/>
      <c r="B2275" s="201"/>
      <c r="C2275" s="221"/>
      <c r="D2275" s="231"/>
      <c r="E2275" s="214"/>
      <c r="F2275" s="182"/>
      <c r="G2275" s="183"/>
    </row>
    <row r="2276" spans="1:7">
      <c r="A2276" s="79"/>
      <c r="B2276" s="201"/>
      <c r="C2276" s="221"/>
      <c r="D2276" s="231"/>
      <c r="E2276" s="214"/>
      <c r="F2276" s="182"/>
      <c r="G2276" s="183"/>
    </row>
    <row r="2277" spans="1:7">
      <c r="A2277" s="79"/>
      <c r="B2277" s="201"/>
      <c r="C2277" s="221"/>
      <c r="D2277" s="231"/>
      <c r="E2277" s="214"/>
      <c r="F2277" s="182"/>
      <c r="G2277" s="183"/>
    </row>
    <row r="2278" spans="1:7">
      <c r="A2278" s="79"/>
      <c r="B2278" s="201"/>
      <c r="C2278" s="221"/>
      <c r="D2278" s="231"/>
      <c r="E2278" s="214"/>
      <c r="F2278" s="182"/>
      <c r="G2278" s="183"/>
    </row>
    <row r="2279" spans="1:7">
      <c r="A2279" s="79"/>
      <c r="B2279" s="201"/>
      <c r="C2279" s="221"/>
      <c r="D2279" s="231"/>
      <c r="E2279" s="214"/>
      <c r="F2279" s="182"/>
      <c r="G2279" s="183"/>
    </row>
    <row r="2280" spans="1:7">
      <c r="A2280" s="79"/>
      <c r="B2280" s="201"/>
      <c r="C2280" s="221"/>
      <c r="D2280" s="231"/>
      <c r="E2280" s="214"/>
      <c r="F2280" s="182"/>
      <c r="G2280" s="183"/>
    </row>
    <row r="2281" spans="1:7">
      <c r="A2281" s="79"/>
      <c r="B2281" s="201"/>
      <c r="C2281" s="221"/>
      <c r="D2281" s="231"/>
      <c r="E2281" s="214"/>
      <c r="F2281" s="182"/>
      <c r="G2281" s="183"/>
    </row>
    <row r="2282" spans="1:7">
      <c r="A2282" s="79"/>
      <c r="B2282" s="201"/>
      <c r="C2282" s="221"/>
      <c r="D2282" s="231"/>
      <c r="E2282" s="214"/>
      <c r="F2282" s="182"/>
      <c r="G2282" s="183"/>
    </row>
    <row r="2283" spans="1:7">
      <c r="A2283" s="79"/>
      <c r="B2283" s="201"/>
      <c r="C2283" s="221"/>
      <c r="D2283" s="231"/>
      <c r="E2283" s="214"/>
      <c r="F2283" s="182"/>
      <c r="G2283" s="183"/>
    </row>
    <row r="2284" spans="1:7">
      <c r="A2284" s="79"/>
      <c r="B2284" s="201"/>
      <c r="C2284" s="221"/>
      <c r="D2284" s="231"/>
      <c r="E2284" s="214"/>
      <c r="F2284" s="182"/>
      <c r="G2284" s="183"/>
    </row>
    <row r="2285" spans="1:7">
      <c r="A2285" s="79"/>
      <c r="B2285" s="201"/>
      <c r="C2285" s="221"/>
      <c r="D2285" s="231"/>
      <c r="E2285" s="189"/>
      <c r="F2285" s="182"/>
      <c r="G2285" s="183"/>
    </row>
    <row r="2286" spans="1:7">
      <c r="A2286" s="79"/>
      <c r="B2286" s="201"/>
      <c r="C2286" s="221"/>
      <c r="D2286" s="231"/>
      <c r="E2286" s="189"/>
      <c r="F2286" s="182"/>
      <c r="G2286" s="183"/>
    </row>
    <row r="2287" spans="1:7">
      <c r="A2287" s="79"/>
      <c r="B2287" s="201"/>
      <c r="C2287" s="221"/>
      <c r="D2287" s="231"/>
      <c r="E2287" s="189"/>
      <c r="F2287" s="182"/>
      <c r="G2287" s="183"/>
    </row>
    <row r="2288" spans="1:7">
      <c r="A2288" s="79"/>
      <c r="B2288" s="201"/>
      <c r="C2288" s="221"/>
      <c r="D2288" s="231"/>
      <c r="E2288" s="189"/>
      <c r="F2288" s="182"/>
      <c r="G2288" s="183"/>
    </row>
    <row r="2289" spans="1:7">
      <c r="A2289" s="79"/>
      <c r="B2289" s="201"/>
      <c r="C2289" s="221"/>
      <c r="D2289" s="231"/>
      <c r="E2289" s="189"/>
      <c r="F2289" s="182"/>
      <c r="G2289" s="183"/>
    </row>
    <row r="2290" spans="1:7">
      <c r="A2290" s="79"/>
      <c r="B2290" s="201"/>
      <c r="C2290" s="221"/>
      <c r="D2290" s="231"/>
      <c r="E2290" s="189"/>
      <c r="F2290" s="182"/>
      <c r="G2290" s="183"/>
    </row>
    <row r="2291" spans="1:7">
      <c r="A2291" s="79"/>
      <c r="B2291" s="201"/>
      <c r="C2291" s="221"/>
      <c r="D2291" s="231"/>
      <c r="E2291" s="189"/>
      <c r="F2291" s="182"/>
      <c r="G2291" s="183"/>
    </row>
    <row r="2292" spans="1:7">
      <c r="A2292" s="79"/>
      <c r="B2292" s="201"/>
      <c r="C2292" s="221"/>
      <c r="D2292" s="231"/>
      <c r="E2292" s="189"/>
      <c r="F2292" s="182"/>
      <c r="G2292" s="183"/>
    </row>
    <row r="2293" spans="1:7">
      <c r="A2293" s="79"/>
      <c r="B2293" s="201"/>
      <c r="C2293" s="221"/>
      <c r="D2293" s="231"/>
      <c r="E2293" s="189"/>
      <c r="F2293" s="182"/>
      <c r="G2293" s="183"/>
    </row>
    <row r="2294" spans="1:7">
      <c r="A2294" s="79"/>
      <c r="B2294" s="201"/>
      <c r="C2294" s="221"/>
      <c r="D2294" s="231"/>
      <c r="E2294" s="189"/>
      <c r="F2294" s="182"/>
      <c r="G2294" s="183"/>
    </row>
    <row r="2295" spans="1:7">
      <c r="A2295" s="79"/>
      <c r="B2295" s="201"/>
      <c r="C2295" s="221"/>
      <c r="D2295" s="231"/>
      <c r="E2295" s="189"/>
      <c r="F2295" s="182"/>
      <c r="G2295" s="183"/>
    </row>
    <row r="2296" spans="1:7">
      <c r="A2296" s="79"/>
      <c r="B2296" s="201"/>
      <c r="C2296" s="221"/>
      <c r="D2296" s="231"/>
      <c r="E2296" s="189"/>
      <c r="F2296" s="182"/>
      <c r="G2296" s="183"/>
    </row>
    <row r="2297" spans="1:7">
      <c r="A2297" s="79"/>
      <c r="B2297" s="201"/>
      <c r="C2297" s="221"/>
      <c r="D2297" s="231"/>
      <c r="E2297" s="189"/>
      <c r="F2297" s="182"/>
      <c r="G2297" s="183"/>
    </row>
    <row r="2298" spans="1:7">
      <c r="A2298" s="79"/>
      <c r="B2298" s="201"/>
      <c r="C2298" s="221"/>
      <c r="D2298" s="231"/>
      <c r="E2298" s="189"/>
      <c r="F2298" s="182"/>
      <c r="G2298" s="183"/>
    </row>
    <row r="2299" spans="1:7">
      <c r="A2299" s="79"/>
      <c r="B2299" s="201"/>
      <c r="C2299" s="221"/>
      <c r="D2299" s="231"/>
      <c r="E2299" s="189"/>
      <c r="F2299" s="182"/>
      <c r="G2299" s="183"/>
    </row>
    <row r="2300" spans="1:7">
      <c r="A2300" s="79"/>
      <c r="B2300" s="201"/>
      <c r="C2300" s="221"/>
      <c r="D2300" s="231"/>
      <c r="E2300" s="189"/>
      <c r="F2300" s="182"/>
      <c r="G2300" s="183"/>
    </row>
    <row r="2301" spans="1:7">
      <c r="A2301" s="79"/>
      <c r="B2301" s="201"/>
      <c r="C2301" s="221"/>
      <c r="D2301" s="326"/>
      <c r="E2301" s="189"/>
      <c r="F2301" s="182"/>
      <c r="G2301" s="183"/>
    </row>
    <row r="2302" spans="1:7">
      <c r="A2302" s="79"/>
      <c r="B2302" s="201"/>
      <c r="C2302" s="221"/>
      <c r="D2302" s="229"/>
      <c r="E2302" s="189"/>
      <c r="F2302" s="182"/>
      <c r="G2302" s="183"/>
    </row>
    <row r="2303" spans="1:7">
      <c r="A2303" s="79"/>
      <c r="B2303" s="201"/>
      <c r="C2303" s="230"/>
      <c r="D2303" s="222"/>
      <c r="E2303" s="189"/>
      <c r="F2303" s="182"/>
      <c r="G2303" s="183"/>
    </row>
    <row r="2304" spans="1:7">
      <c r="A2304" s="79"/>
      <c r="B2304" s="201"/>
      <c r="C2304" s="230"/>
      <c r="D2304" s="222"/>
      <c r="E2304" s="189"/>
      <c r="F2304" s="182"/>
      <c r="G2304" s="183"/>
    </row>
    <row r="2305" spans="1:7">
      <c r="A2305" s="79"/>
      <c r="B2305" s="201"/>
      <c r="C2305" s="230"/>
      <c r="D2305" s="231"/>
      <c r="E2305" s="189"/>
      <c r="F2305" s="182"/>
      <c r="G2305" s="183"/>
    </row>
    <row r="2306" spans="1:7">
      <c r="A2306" s="79"/>
      <c r="B2306" s="201"/>
      <c r="C2306" s="230"/>
      <c r="D2306" s="231"/>
      <c r="E2306" s="189"/>
      <c r="F2306" s="182"/>
      <c r="G2306" s="183"/>
    </row>
    <row r="2307" spans="1:7">
      <c r="A2307" s="79"/>
      <c r="B2307" s="201"/>
      <c r="C2307" s="230"/>
      <c r="D2307" s="231"/>
      <c r="E2307" s="189"/>
      <c r="F2307" s="182"/>
      <c r="G2307" s="183"/>
    </row>
    <row r="2308" spans="1:7">
      <c r="A2308" s="79"/>
      <c r="B2308" s="201"/>
      <c r="C2308" s="230"/>
      <c r="D2308" s="231"/>
      <c r="E2308" s="189"/>
      <c r="F2308" s="182"/>
      <c r="G2308" s="183"/>
    </row>
    <row r="2309" spans="1:7">
      <c r="A2309" s="79"/>
      <c r="B2309" s="201"/>
      <c r="C2309" s="230"/>
      <c r="D2309" s="231"/>
      <c r="E2309" s="189"/>
      <c r="F2309" s="182"/>
      <c r="G2309" s="183"/>
    </row>
    <row r="2310" spans="1:7">
      <c r="A2310" s="79"/>
      <c r="B2310" s="201"/>
      <c r="C2310" s="221"/>
      <c r="D2310" s="229"/>
      <c r="E2310" s="189"/>
      <c r="F2310" s="182"/>
      <c r="G2310" s="183"/>
    </row>
    <row r="2311" spans="1:7">
      <c r="A2311" s="79"/>
      <c r="B2311" s="201"/>
      <c r="C2311" s="221"/>
      <c r="D2311" s="222"/>
      <c r="E2311" s="189"/>
      <c r="F2311" s="182"/>
      <c r="G2311" s="183"/>
    </row>
    <row r="2312" spans="1:7">
      <c r="A2312" s="79"/>
      <c r="B2312" s="201"/>
      <c r="C2312" s="221"/>
      <c r="D2312" s="222"/>
      <c r="E2312" s="189"/>
      <c r="F2312" s="182"/>
      <c r="G2312" s="183"/>
    </row>
    <row r="2313" spans="1:7">
      <c r="A2313" s="79"/>
      <c r="B2313" s="201"/>
      <c r="C2313" s="230"/>
      <c r="D2313" s="223"/>
      <c r="E2313" s="189"/>
      <c r="F2313" s="182"/>
      <c r="G2313" s="183"/>
    </row>
    <row r="2314" spans="1:7">
      <c r="A2314" s="79"/>
      <c r="B2314" s="201"/>
      <c r="C2314" s="230"/>
      <c r="D2314" s="223"/>
      <c r="E2314" s="189"/>
      <c r="F2314" s="182"/>
      <c r="G2314" s="183"/>
    </row>
    <row r="2315" spans="1:7">
      <c r="A2315" s="79"/>
      <c r="B2315" s="201"/>
      <c r="C2315" s="230"/>
      <c r="D2315" s="223"/>
      <c r="E2315" s="189"/>
      <c r="F2315" s="182"/>
      <c r="G2315" s="183"/>
    </row>
    <row r="2316" spans="1:7">
      <c r="A2316" s="79"/>
      <c r="B2316" s="201"/>
      <c r="C2316" s="230"/>
      <c r="D2316" s="223"/>
      <c r="E2316" s="189"/>
      <c r="F2316" s="182"/>
      <c r="G2316" s="183"/>
    </row>
    <row r="2317" spans="1:7">
      <c r="A2317" s="79"/>
      <c r="B2317" s="201"/>
      <c r="C2317" s="230"/>
      <c r="D2317" s="327"/>
      <c r="E2317" s="189"/>
      <c r="F2317" s="182"/>
      <c r="G2317" s="183"/>
    </row>
    <row r="2318" spans="1:7">
      <c r="A2318" s="79"/>
      <c r="B2318" s="201"/>
      <c r="C2318" s="230"/>
      <c r="D2318" s="223"/>
      <c r="E2318" s="189"/>
      <c r="F2318" s="182"/>
      <c r="G2318" s="183"/>
    </row>
    <row r="2319" spans="1:7">
      <c r="A2319" s="79"/>
      <c r="B2319" s="201"/>
      <c r="C2319" s="230"/>
      <c r="D2319" s="223"/>
      <c r="E2319" s="189"/>
      <c r="F2319" s="182"/>
      <c r="G2319" s="183"/>
    </row>
    <row r="2320" spans="1:7">
      <c r="A2320" s="79"/>
      <c r="B2320" s="201"/>
      <c r="C2320" s="230"/>
      <c r="D2320" s="223"/>
      <c r="E2320" s="189"/>
      <c r="F2320" s="182"/>
      <c r="G2320" s="183"/>
    </row>
    <row r="2321" spans="1:7">
      <c r="A2321" s="79"/>
      <c r="B2321" s="201"/>
      <c r="C2321" s="230"/>
      <c r="D2321" s="328"/>
      <c r="E2321" s="189"/>
      <c r="F2321" s="182"/>
      <c r="G2321" s="183"/>
    </row>
    <row r="2322" spans="1:7">
      <c r="A2322" s="79"/>
      <c r="B2322" s="201"/>
      <c r="C2322" s="230"/>
      <c r="D2322" s="223"/>
      <c r="E2322" s="189"/>
      <c r="F2322" s="182"/>
      <c r="G2322" s="183"/>
    </row>
    <row r="2323" spans="1:7">
      <c r="A2323" s="79"/>
      <c r="B2323" s="201"/>
      <c r="C2323" s="230"/>
      <c r="D2323" s="223"/>
      <c r="E2323" s="189"/>
      <c r="F2323" s="182"/>
      <c r="G2323" s="183"/>
    </row>
    <row r="2324" spans="1:7">
      <c r="A2324" s="79"/>
      <c r="B2324" s="201"/>
      <c r="C2324" s="230"/>
      <c r="D2324" s="223"/>
      <c r="E2324" s="189"/>
      <c r="F2324" s="182"/>
      <c r="G2324" s="183"/>
    </row>
    <row r="2325" spans="1:7">
      <c r="A2325" s="79"/>
      <c r="B2325" s="201"/>
      <c r="C2325" s="230"/>
      <c r="D2325" s="223"/>
      <c r="E2325" s="189"/>
      <c r="F2325" s="182"/>
      <c r="G2325" s="183"/>
    </row>
    <row r="2326" spans="1:7">
      <c r="A2326" s="79"/>
      <c r="B2326" s="201"/>
      <c r="C2326" s="230"/>
      <c r="D2326" s="223"/>
      <c r="E2326" s="189"/>
      <c r="F2326" s="182"/>
      <c r="G2326" s="183"/>
    </row>
    <row r="2327" spans="1:7">
      <c r="A2327" s="79"/>
      <c r="B2327" s="201"/>
      <c r="C2327" s="230"/>
      <c r="D2327" s="223"/>
      <c r="E2327" s="189"/>
      <c r="F2327" s="182"/>
      <c r="G2327" s="183"/>
    </row>
    <row r="2328" spans="1:7">
      <c r="A2328" s="79"/>
      <c r="B2328" s="201"/>
      <c r="C2328" s="230"/>
      <c r="D2328" s="223"/>
      <c r="E2328" s="189"/>
      <c r="F2328" s="182"/>
      <c r="G2328" s="183"/>
    </row>
    <row r="2329" spans="1:7">
      <c r="A2329" s="79"/>
      <c r="B2329" s="201"/>
      <c r="C2329" s="230"/>
      <c r="D2329" s="223"/>
      <c r="E2329" s="189"/>
      <c r="F2329" s="182"/>
      <c r="G2329" s="183"/>
    </row>
    <row r="2330" spans="1:7">
      <c r="A2330" s="79"/>
      <c r="B2330" s="201"/>
      <c r="C2330" s="230"/>
      <c r="D2330" s="223"/>
      <c r="E2330" s="189"/>
      <c r="F2330" s="182"/>
      <c r="G2330" s="183"/>
    </row>
    <row r="2331" spans="1:7">
      <c r="A2331" s="79"/>
      <c r="B2331" s="201"/>
      <c r="C2331" s="230"/>
      <c r="D2331" s="223"/>
      <c r="E2331" s="189"/>
      <c r="F2331" s="182"/>
      <c r="G2331" s="183"/>
    </row>
    <row r="2332" spans="1:7">
      <c r="A2332" s="79"/>
      <c r="B2332" s="201"/>
      <c r="C2332" s="230"/>
      <c r="D2332" s="223"/>
      <c r="E2332" s="189"/>
      <c r="F2332" s="182"/>
      <c r="G2332" s="183"/>
    </row>
    <row r="2333" spans="1:7">
      <c r="A2333" s="79"/>
      <c r="B2333" s="201"/>
      <c r="C2333" s="230"/>
      <c r="D2333" s="223"/>
      <c r="E2333" s="189"/>
      <c r="F2333" s="182"/>
      <c r="G2333" s="183"/>
    </row>
    <row r="2334" spans="1:7">
      <c r="A2334" s="79"/>
      <c r="B2334" s="201"/>
      <c r="C2334" s="230"/>
      <c r="D2334" s="223"/>
      <c r="E2334" s="189"/>
      <c r="F2334" s="182"/>
      <c r="G2334" s="183"/>
    </row>
    <row r="2335" spans="1:7">
      <c r="A2335" s="79"/>
      <c r="B2335" s="201"/>
      <c r="C2335" s="230"/>
      <c r="D2335" s="223"/>
      <c r="E2335" s="189"/>
      <c r="F2335" s="182"/>
      <c r="G2335" s="183"/>
    </row>
    <row r="2336" spans="1:7">
      <c r="A2336" s="79"/>
      <c r="B2336" s="201"/>
      <c r="C2336" s="230"/>
      <c r="D2336" s="223"/>
      <c r="E2336" s="189"/>
      <c r="F2336" s="182"/>
      <c r="G2336" s="183"/>
    </row>
    <row r="2337" spans="1:7">
      <c r="A2337" s="79"/>
      <c r="B2337" s="201"/>
      <c r="C2337" s="230"/>
      <c r="D2337" s="223"/>
      <c r="E2337" s="189"/>
      <c r="F2337" s="182"/>
      <c r="G2337" s="183"/>
    </row>
    <row r="2338" spans="1:7">
      <c r="A2338" s="79"/>
      <c r="B2338" s="201"/>
      <c r="C2338" s="230"/>
      <c r="D2338" s="223"/>
      <c r="E2338" s="189"/>
      <c r="F2338" s="182"/>
      <c r="G2338" s="183"/>
    </row>
    <row r="2339" spans="1:7">
      <c r="A2339" s="79"/>
      <c r="B2339" s="201"/>
      <c r="C2339" s="230"/>
      <c r="D2339" s="223"/>
      <c r="E2339" s="189"/>
      <c r="F2339" s="182"/>
      <c r="G2339" s="183"/>
    </row>
    <row r="2340" spans="1:7">
      <c r="A2340" s="79"/>
      <c r="B2340" s="201"/>
      <c r="C2340" s="230"/>
      <c r="D2340" s="223"/>
      <c r="E2340" s="189"/>
      <c r="F2340" s="182"/>
      <c r="G2340" s="183"/>
    </row>
    <row r="2341" spans="1:7">
      <c r="A2341" s="79"/>
      <c r="B2341" s="201"/>
      <c r="C2341" s="230"/>
      <c r="D2341" s="223"/>
      <c r="E2341" s="189"/>
      <c r="F2341" s="182"/>
      <c r="G2341" s="183"/>
    </row>
    <row r="2342" spans="1:7">
      <c r="A2342" s="79"/>
      <c r="B2342" s="201"/>
      <c r="C2342" s="230"/>
      <c r="D2342" s="223"/>
      <c r="E2342" s="189"/>
      <c r="F2342" s="182"/>
      <c r="G2342" s="183"/>
    </row>
    <row r="2343" spans="1:7">
      <c r="A2343" s="79"/>
      <c r="B2343" s="201"/>
      <c r="C2343" s="230"/>
      <c r="D2343" s="223"/>
      <c r="E2343" s="189"/>
      <c r="F2343" s="182"/>
      <c r="G2343" s="183"/>
    </row>
    <row r="2344" spans="1:7">
      <c r="A2344" s="79"/>
      <c r="B2344" s="201"/>
      <c r="C2344" s="230"/>
      <c r="D2344" s="223"/>
      <c r="E2344" s="189"/>
      <c r="F2344" s="182"/>
      <c r="G2344" s="183"/>
    </row>
    <row r="2345" spans="1:7">
      <c r="A2345" s="79"/>
      <c r="B2345" s="201"/>
      <c r="C2345" s="230"/>
      <c r="D2345" s="327"/>
      <c r="E2345" s="189"/>
      <c r="F2345" s="182"/>
      <c r="G2345" s="183"/>
    </row>
    <row r="2346" spans="1:7">
      <c r="A2346" s="79"/>
      <c r="B2346" s="201"/>
      <c r="C2346" s="230"/>
      <c r="D2346" s="223"/>
      <c r="E2346" s="189"/>
      <c r="F2346" s="182"/>
      <c r="G2346" s="183"/>
    </row>
    <row r="2347" spans="1:7">
      <c r="A2347" s="79"/>
      <c r="B2347" s="201"/>
      <c r="C2347" s="230"/>
      <c r="D2347" s="223"/>
      <c r="E2347" s="189"/>
      <c r="F2347" s="182"/>
      <c r="G2347" s="183"/>
    </row>
    <row r="2348" spans="1:7">
      <c r="A2348" s="79"/>
      <c r="B2348" s="201"/>
      <c r="C2348" s="230"/>
      <c r="D2348" s="223"/>
      <c r="E2348" s="189"/>
      <c r="F2348" s="182"/>
      <c r="G2348" s="183"/>
    </row>
    <row r="2349" spans="1:7">
      <c r="A2349" s="79"/>
      <c r="B2349" s="201"/>
      <c r="C2349" s="230"/>
      <c r="D2349" s="223"/>
      <c r="E2349" s="189"/>
      <c r="F2349" s="182"/>
      <c r="G2349" s="183"/>
    </row>
    <row r="2350" spans="1:7">
      <c r="A2350" s="79"/>
      <c r="B2350" s="201"/>
      <c r="C2350" s="230"/>
      <c r="D2350" s="223"/>
      <c r="E2350" s="189"/>
      <c r="F2350" s="182"/>
      <c r="G2350" s="183"/>
    </row>
    <row r="2351" spans="1:7">
      <c r="A2351" s="79"/>
      <c r="B2351" s="201"/>
      <c r="C2351" s="230"/>
      <c r="D2351" s="223"/>
      <c r="E2351" s="189"/>
      <c r="F2351" s="182"/>
      <c r="G2351" s="183"/>
    </row>
    <row r="2352" spans="1:7">
      <c r="A2352" s="79"/>
      <c r="B2352" s="201"/>
      <c r="C2352" s="230"/>
      <c r="D2352" s="223"/>
      <c r="E2352" s="189"/>
      <c r="F2352" s="182"/>
      <c r="G2352" s="183"/>
    </row>
    <row r="2353" spans="1:7">
      <c r="A2353" s="79"/>
      <c r="B2353" s="201"/>
      <c r="C2353" s="230"/>
      <c r="D2353" s="223"/>
      <c r="E2353" s="189"/>
      <c r="F2353" s="182"/>
      <c r="G2353" s="183"/>
    </row>
    <row r="2354" spans="1:7">
      <c r="A2354" s="79"/>
      <c r="B2354" s="201"/>
      <c r="C2354" s="230"/>
      <c r="D2354" s="223"/>
      <c r="E2354" s="189"/>
      <c r="F2354" s="182"/>
      <c r="G2354" s="183"/>
    </row>
    <row r="2355" spans="1:7">
      <c r="A2355" s="79"/>
      <c r="B2355" s="201"/>
      <c r="C2355" s="230"/>
      <c r="D2355" s="223"/>
      <c r="E2355" s="189"/>
      <c r="F2355" s="182"/>
      <c r="G2355" s="183"/>
    </row>
    <row r="2356" spans="1:7">
      <c r="A2356" s="79"/>
      <c r="B2356" s="201"/>
      <c r="C2356" s="230"/>
      <c r="D2356" s="223"/>
      <c r="E2356" s="189"/>
      <c r="F2356" s="182"/>
      <c r="G2356" s="183"/>
    </row>
    <row r="2357" spans="1:7">
      <c r="A2357" s="79"/>
      <c r="B2357" s="201"/>
      <c r="C2357" s="230"/>
      <c r="D2357" s="223"/>
      <c r="E2357" s="189"/>
      <c r="F2357" s="182"/>
      <c r="G2357" s="183"/>
    </row>
    <row r="2358" spans="1:7">
      <c r="A2358" s="79"/>
      <c r="B2358" s="201"/>
      <c r="C2358" s="230"/>
      <c r="D2358" s="223"/>
      <c r="E2358" s="189"/>
      <c r="F2358" s="182"/>
      <c r="G2358" s="183"/>
    </row>
    <row r="2359" spans="1:7">
      <c r="A2359" s="79"/>
      <c r="B2359" s="201"/>
      <c r="C2359" s="230"/>
      <c r="D2359" s="223"/>
      <c r="E2359" s="189"/>
      <c r="F2359" s="182"/>
      <c r="G2359" s="183"/>
    </row>
    <row r="2360" spans="1:7">
      <c r="A2360" s="79"/>
      <c r="B2360" s="201"/>
      <c r="C2360" s="230"/>
      <c r="D2360" s="223"/>
      <c r="E2360" s="189"/>
      <c r="F2360" s="182"/>
      <c r="G2360" s="183"/>
    </row>
    <row r="2361" spans="1:7">
      <c r="A2361" s="79"/>
      <c r="B2361" s="201"/>
      <c r="C2361" s="230"/>
      <c r="D2361" s="223"/>
      <c r="E2361" s="189"/>
      <c r="F2361" s="182"/>
      <c r="G2361" s="183"/>
    </row>
    <row r="2362" spans="1:7">
      <c r="A2362" s="79"/>
      <c r="B2362" s="201"/>
      <c r="C2362" s="230"/>
      <c r="D2362" s="223"/>
      <c r="E2362" s="189"/>
      <c r="F2362" s="182"/>
      <c r="G2362" s="183"/>
    </row>
    <row r="2363" spans="1:7">
      <c r="A2363" s="79"/>
      <c r="B2363" s="201"/>
      <c r="C2363" s="230"/>
      <c r="D2363" s="223"/>
      <c r="E2363" s="189"/>
      <c r="F2363" s="182"/>
      <c r="G2363" s="183"/>
    </row>
    <row r="2364" spans="1:7">
      <c r="A2364" s="79"/>
      <c r="B2364" s="201"/>
      <c r="C2364" s="230"/>
      <c r="D2364" s="223"/>
      <c r="E2364" s="189"/>
      <c r="F2364" s="182"/>
      <c r="G2364" s="183"/>
    </row>
    <row r="2365" spans="1:7">
      <c r="A2365" s="79"/>
      <c r="B2365" s="201"/>
      <c r="C2365" s="230"/>
      <c r="D2365" s="223"/>
      <c r="E2365" s="189"/>
      <c r="F2365" s="182"/>
      <c r="G2365" s="183"/>
    </row>
    <row r="2366" spans="1:7">
      <c r="A2366" s="79"/>
      <c r="B2366" s="201"/>
      <c r="C2366" s="230"/>
      <c r="D2366" s="223"/>
      <c r="E2366" s="189"/>
      <c r="F2366" s="182"/>
      <c r="G2366" s="183"/>
    </row>
    <row r="2367" spans="1:7">
      <c r="A2367" s="79"/>
      <c r="B2367" s="201"/>
      <c r="C2367" s="230"/>
      <c r="D2367" s="223"/>
      <c r="E2367" s="189"/>
      <c r="F2367" s="182"/>
      <c r="G2367" s="183"/>
    </row>
    <row r="2368" spans="1:7">
      <c r="A2368" s="79"/>
      <c r="B2368" s="201"/>
      <c r="C2368" s="230"/>
      <c r="D2368" s="223"/>
      <c r="E2368" s="189"/>
      <c r="F2368" s="182"/>
      <c r="G2368" s="183"/>
    </row>
    <row r="2369" spans="1:7">
      <c r="A2369" s="79"/>
      <c r="B2369" s="201"/>
      <c r="C2369" s="230"/>
      <c r="D2369" s="223"/>
      <c r="E2369" s="189"/>
      <c r="F2369" s="182"/>
      <c r="G2369" s="183"/>
    </row>
    <row r="2370" spans="1:7">
      <c r="A2370" s="79"/>
      <c r="B2370" s="201"/>
      <c r="C2370" s="230"/>
      <c r="D2370" s="223"/>
      <c r="E2370" s="189"/>
      <c r="F2370" s="182"/>
      <c r="G2370" s="183"/>
    </row>
    <row r="2371" spans="1:7">
      <c r="A2371" s="79"/>
      <c r="B2371" s="201"/>
      <c r="C2371" s="230"/>
      <c r="D2371" s="223"/>
      <c r="E2371" s="189"/>
      <c r="F2371" s="182"/>
      <c r="G2371" s="183"/>
    </row>
    <row r="2372" spans="1:7">
      <c r="A2372" s="79"/>
      <c r="B2372" s="201"/>
      <c r="C2372" s="230"/>
      <c r="D2372" s="223"/>
      <c r="E2372" s="189"/>
      <c r="F2372" s="182"/>
      <c r="G2372" s="183"/>
    </row>
    <row r="2373" spans="1:7">
      <c r="A2373" s="79"/>
      <c r="B2373" s="201"/>
      <c r="C2373" s="230"/>
      <c r="D2373" s="223"/>
      <c r="E2373" s="189"/>
      <c r="F2373" s="182"/>
      <c r="G2373" s="183"/>
    </row>
    <row r="2374" spans="1:7">
      <c r="A2374" s="79"/>
      <c r="B2374" s="201"/>
      <c r="C2374" s="230"/>
      <c r="D2374" s="223"/>
      <c r="E2374" s="189"/>
      <c r="F2374" s="182"/>
      <c r="G2374" s="183"/>
    </row>
    <row r="2375" spans="1:7">
      <c r="A2375" s="79"/>
      <c r="B2375" s="201"/>
      <c r="C2375" s="230"/>
      <c r="D2375" s="223"/>
      <c r="E2375" s="189"/>
      <c r="F2375" s="182"/>
      <c r="G2375" s="183"/>
    </row>
    <row r="2376" spans="1:7">
      <c r="A2376" s="79"/>
      <c r="B2376" s="201"/>
      <c r="C2376" s="230"/>
      <c r="D2376" s="223"/>
      <c r="E2376" s="189"/>
      <c r="F2376" s="182"/>
      <c r="G2376" s="183"/>
    </row>
    <row r="2377" spans="1:7">
      <c r="A2377" s="79"/>
      <c r="B2377" s="201"/>
      <c r="C2377" s="230"/>
      <c r="D2377" s="223"/>
      <c r="E2377" s="189"/>
      <c r="F2377" s="182"/>
      <c r="G2377" s="183"/>
    </row>
    <row r="2378" spans="1:7">
      <c r="A2378" s="79"/>
      <c r="B2378" s="201"/>
      <c r="C2378" s="230"/>
      <c r="D2378" s="223"/>
      <c r="E2378" s="189"/>
      <c r="F2378" s="182"/>
      <c r="G2378" s="183"/>
    </row>
    <row r="2379" spans="1:7">
      <c r="A2379" s="79"/>
      <c r="B2379" s="201"/>
      <c r="C2379" s="230"/>
      <c r="D2379" s="329"/>
      <c r="E2379" s="189"/>
      <c r="F2379" s="182"/>
      <c r="G2379" s="183"/>
    </row>
    <row r="2380" spans="1:7">
      <c r="A2380" s="79"/>
      <c r="B2380" s="201"/>
      <c r="C2380" s="230"/>
      <c r="D2380" s="223"/>
      <c r="E2380" s="189"/>
      <c r="F2380" s="182"/>
      <c r="G2380" s="183"/>
    </row>
    <row r="2381" spans="1:7">
      <c r="A2381" s="79"/>
      <c r="B2381" s="201"/>
      <c r="C2381" s="230"/>
      <c r="D2381" s="223"/>
      <c r="E2381" s="189"/>
      <c r="F2381" s="182"/>
      <c r="G2381" s="183"/>
    </row>
    <row r="2382" spans="1:7">
      <c r="A2382" s="79"/>
      <c r="B2382" s="201"/>
      <c r="C2382" s="230"/>
      <c r="D2382" s="223"/>
      <c r="E2382" s="189"/>
      <c r="F2382" s="182"/>
      <c r="G2382" s="183"/>
    </row>
    <row r="2383" spans="1:7">
      <c r="A2383" s="79"/>
      <c r="B2383" s="201"/>
      <c r="C2383" s="230"/>
      <c r="D2383" s="223"/>
      <c r="E2383" s="189"/>
      <c r="F2383" s="182"/>
      <c r="G2383" s="183"/>
    </row>
    <row r="2384" spans="1:7">
      <c r="A2384" s="79"/>
      <c r="B2384" s="201"/>
      <c r="C2384" s="230"/>
      <c r="D2384" s="223"/>
      <c r="E2384" s="189"/>
      <c r="F2384" s="182"/>
      <c r="G2384" s="183"/>
    </row>
    <row r="2385" spans="1:7">
      <c r="A2385" s="79"/>
      <c r="B2385" s="201"/>
      <c r="C2385" s="230"/>
      <c r="D2385" s="223"/>
      <c r="E2385" s="189"/>
      <c r="F2385" s="182"/>
      <c r="G2385" s="183"/>
    </row>
    <row r="2386" spans="1:7">
      <c r="A2386" s="79"/>
      <c r="B2386" s="201"/>
      <c r="C2386" s="230"/>
      <c r="D2386" s="223"/>
      <c r="E2386" s="189"/>
      <c r="F2386" s="182"/>
      <c r="G2386" s="183"/>
    </row>
    <row r="2387" spans="1:7">
      <c r="A2387" s="79"/>
      <c r="B2387" s="201"/>
      <c r="C2387" s="230"/>
      <c r="D2387" s="223"/>
      <c r="E2387" s="189"/>
      <c r="F2387" s="182"/>
      <c r="G2387" s="183"/>
    </row>
    <row r="2388" spans="1:7">
      <c r="A2388" s="79"/>
      <c r="B2388" s="201"/>
      <c r="C2388" s="230"/>
      <c r="D2388" s="223"/>
      <c r="E2388" s="189"/>
      <c r="F2388" s="182"/>
      <c r="G2388" s="183"/>
    </row>
    <row r="2389" spans="1:7">
      <c r="A2389" s="79"/>
      <c r="B2389" s="201"/>
      <c r="C2389" s="230"/>
      <c r="D2389" s="223"/>
      <c r="E2389" s="189"/>
      <c r="F2389" s="182"/>
      <c r="G2389" s="183"/>
    </row>
    <row r="2390" spans="1:7">
      <c r="A2390" s="79"/>
      <c r="B2390" s="201"/>
      <c r="C2390" s="230"/>
      <c r="D2390" s="223"/>
      <c r="E2390" s="189"/>
      <c r="F2390" s="182"/>
      <c r="G2390" s="183"/>
    </row>
    <row r="2391" spans="1:7">
      <c r="A2391" s="79"/>
      <c r="B2391" s="201"/>
      <c r="C2391" s="230"/>
      <c r="D2391" s="223"/>
      <c r="E2391" s="189"/>
      <c r="F2391" s="182"/>
      <c r="G2391" s="183"/>
    </row>
    <row r="2392" spans="1:7">
      <c r="A2392" s="79"/>
      <c r="B2392" s="201"/>
      <c r="C2392" s="230"/>
      <c r="D2392" s="223"/>
      <c r="E2392" s="189"/>
      <c r="F2392" s="182"/>
      <c r="G2392" s="183"/>
    </row>
    <row r="2393" spans="1:7">
      <c r="A2393" s="79"/>
      <c r="B2393" s="201"/>
      <c r="C2393" s="230"/>
      <c r="D2393" s="223"/>
      <c r="E2393" s="189"/>
      <c r="F2393" s="182"/>
      <c r="G2393" s="183"/>
    </row>
    <row r="2394" spans="1:7">
      <c r="A2394" s="79"/>
      <c r="B2394" s="201"/>
      <c r="C2394" s="230"/>
      <c r="D2394" s="223"/>
      <c r="E2394" s="189"/>
      <c r="F2394" s="182"/>
      <c r="G2394" s="183"/>
    </row>
    <row r="2395" spans="1:7">
      <c r="A2395" s="79"/>
      <c r="B2395" s="201"/>
      <c r="C2395" s="230"/>
      <c r="D2395" s="327"/>
      <c r="E2395" s="189"/>
      <c r="F2395" s="182"/>
      <c r="G2395" s="183"/>
    </row>
    <row r="2396" spans="1:7">
      <c r="A2396" s="79"/>
      <c r="B2396" s="201"/>
      <c r="C2396" s="230"/>
      <c r="D2396" s="223"/>
      <c r="E2396" s="189"/>
      <c r="F2396" s="182"/>
      <c r="G2396" s="183"/>
    </row>
    <row r="2397" spans="1:7">
      <c r="A2397" s="79"/>
      <c r="B2397" s="201"/>
      <c r="C2397" s="230"/>
      <c r="D2397" s="223"/>
      <c r="E2397" s="189"/>
      <c r="F2397" s="182"/>
      <c r="G2397" s="183"/>
    </row>
    <row r="2398" spans="1:7">
      <c r="A2398" s="79"/>
      <c r="B2398" s="201"/>
      <c r="C2398" s="230"/>
      <c r="D2398" s="223"/>
      <c r="E2398" s="189"/>
      <c r="F2398" s="182"/>
      <c r="G2398" s="183"/>
    </row>
    <row r="2399" spans="1:7">
      <c r="A2399" s="79"/>
      <c r="B2399" s="201"/>
      <c r="C2399" s="230"/>
      <c r="D2399" s="223"/>
      <c r="E2399" s="189"/>
      <c r="F2399" s="182"/>
      <c r="G2399" s="183"/>
    </row>
    <row r="2400" spans="1:7">
      <c r="A2400" s="79"/>
      <c r="B2400" s="201"/>
      <c r="C2400" s="230"/>
      <c r="D2400" s="223"/>
      <c r="E2400" s="189"/>
      <c r="F2400" s="182"/>
      <c r="G2400" s="183"/>
    </row>
    <row r="2401" spans="1:7">
      <c r="A2401" s="79"/>
      <c r="B2401" s="201"/>
      <c r="C2401" s="230"/>
      <c r="D2401" s="223"/>
      <c r="E2401" s="189"/>
      <c r="F2401" s="182"/>
      <c r="G2401" s="183"/>
    </row>
    <row r="2402" spans="1:7">
      <c r="A2402" s="79"/>
      <c r="B2402" s="201"/>
      <c r="C2402" s="230"/>
      <c r="D2402" s="223"/>
      <c r="E2402" s="189"/>
      <c r="F2402" s="182"/>
      <c r="G2402" s="183"/>
    </row>
    <row r="2403" spans="1:7">
      <c r="A2403" s="79"/>
      <c r="B2403" s="201"/>
      <c r="C2403" s="230"/>
      <c r="D2403" s="223"/>
      <c r="E2403" s="189"/>
      <c r="F2403" s="182"/>
      <c r="G2403" s="183"/>
    </row>
    <row r="2404" spans="1:7">
      <c r="A2404" s="79"/>
      <c r="B2404" s="201"/>
      <c r="C2404" s="230"/>
      <c r="D2404" s="223"/>
      <c r="E2404" s="189"/>
      <c r="F2404" s="182"/>
      <c r="G2404" s="183"/>
    </row>
    <row r="2405" spans="1:7">
      <c r="A2405" s="79"/>
      <c r="B2405" s="201"/>
      <c r="C2405" s="221"/>
      <c r="D2405" s="229"/>
      <c r="E2405" s="189"/>
      <c r="F2405" s="182"/>
      <c r="G2405" s="183"/>
    </row>
    <row r="2406" spans="1:7">
      <c r="A2406" s="79"/>
      <c r="B2406" s="201"/>
      <c r="C2406" s="221"/>
      <c r="D2406" s="222"/>
      <c r="E2406" s="189"/>
      <c r="F2406" s="182"/>
      <c r="G2406" s="183"/>
    </row>
    <row r="2407" spans="1:7">
      <c r="A2407" s="79"/>
      <c r="B2407" s="201"/>
      <c r="C2407" s="221"/>
      <c r="D2407" s="222"/>
      <c r="E2407" s="189"/>
      <c r="F2407" s="182"/>
      <c r="G2407" s="183"/>
    </row>
    <row r="2408" spans="1:7">
      <c r="A2408" s="79"/>
      <c r="B2408" s="201"/>
      <c r="C2408" s="230"/>
      <c r="D2408" s="223"/>
      <c r="E2408" s="189"/>
      <c r="F2408" s="182"/>
      <c r="G2408" s="183"/>
    </row>
    <row r="2409" spans="1:7">
      <c r="A2409" s="79"/>
      <c r="B2409" s="201"/>
      <c r="C2409" s="230"/>
      <c r="D2409" s="231"/>
      <c r="E2409" s="189"/>
      <c r="F2409" s="182"/>
      <c r="G2409" s="183"/>
    </row>
    <row r="2410" spans="1:7">
      <c r="A2410" s="79"/>
      <c r="B2410" s="201"/>
      <c r="C2410" s="230"/>
      <c r="D2410" s="223"/>
      <c r="E2410" s="189"/>
      <c r="F2410" s="182"/>
      <c r="G2410" s="183"/>
    </row>
    <row r="2411" spans="1:7">
      <c r="A2411" s="79"/>
      <c r="B2411" s="201"/>
      <c r="C2411" s="230"/>
      <c r="D2411" s="231"/>
      <c r="E2411" s="189"/>
      <c r="F2411" s="182"/>
      <c r="G2411" s="183"/>
    </row>
    <row r="2412" spans="1:7">
      <c r="A2412" s="79"/>
      <c r="B2412" s="201"/>
      <c r="C2412" s="230"/>
      <c r="D2412" s="231"/>
      <c r="E2412" s="189"/>
      <c r="F2412" s="182"/>
      <c r="G2412" s="183"/>
    </row>
    <row r="2413" spans="1:7">
      <c r="A2413" s="79"/>
      <c r="B2413" s="201"/>
      <c r="C2413" s="230"/>
      <c r="D2413" s="231"/>
      <c r="E2413" s="189"/>
      <c r="F2413" s="182"/>
      <c r="G2413" s="183"/>
    </row>
    <row r="2414" spans="1:7">
      <c r="A2414" s="79"/>
      <c r="B2414" s="201"/>
      <c r="C2414" s="230"/>
      <c r="D2414" s="223"/>
      <c r="E2414" s="189"/>
      <c r="F2414" s="182"/>
      <c r="G2414" s="183"/>
    </row>
    <row r="2415" spans="1:7">
      <c r="A2415" s="79"/>
      <c r="B2415" s="201"/>
      <c r="C2415" s="230"/>
      <c r="D2415" s="231"/>
      <c r="E2415" s="189"/>
      <c r="F2415" s="182"/>
      <c r="G2415" s="183"/>
    </row>
    <row r="2416" spans="1:7">
      <c r="A2416" s="79"/>
      <c r="B2416" s="201"/>
      <c r="C2416" s="230"/>
      <c r="D2416" s="231"/>
      <c r="E2416" s="189"/>
      <c r="F2416" s="182"/>
      <c r="G2416" s="183"/>
    </row>
    <row r="2417" spans="1:7">
      <c r="A2417" s="79"/>
      <c r="B2417" s="201"/>
      <c r="C2417" s="230"/>
      <c r="D2417" s="231"/>
      <c r="E2417" s="189"/>
      <c r="F2417" s="182"/>
      <c r="G2417" s="183"/>
    </row>
    <row r="2418" spans="1:7">
      <c r="A2418" s="79"/>
      <c r="B2418" s="201"/>
      <c r="C2418" s="230"/>
      <c r="D2418" s="231"/>
      <c r="E2418" s="189"/>
      <c r="F2418" s="182"/>
      <c r="G2418" s="183"/>
    </row>
    <row r="2419" spans="1:7">
      <c r="A2419" s="79"/>
      <c r="B2419" s="201"/>
      <c r="C2419" s="230"/>
      <c r="D2419" s="231"/>
      <c r="E2419" s="189"/>
      <c r="F2419" s="182"/>
      <c r="G2419" s="183"/>
    </row>
    <row r="2420" spans="1:7">
      <c r="A2420" s="79"/>
      <c r="B2420" s="201"/>
      <c r="C2420" s="230"/>
      <c r="D2420" s="231"/>
      <c r="E2420" s="189"/>
      <c r="F2420" s="182"/>
      <c r="G2420" s="183"/>
    </row>
    <row r="2421" spans="1:7">
      <c r="A2421" s="79"/>
      <c r="B2421" s="201"/>
      <c r="C2421" s="230"/>
      <c r="D2421" s="223"/>
      <c r="E2421" s="189"/>
      <c r="F2421" s="182"/>
      <c r="G2421" s="183"/>
    </row>
    <row r="2422" spans="1:7">
      <c r="A2422" s="79"/>
      <c r="B2422" s="201"/>
      <c r="C2422" s="221"/>
      <c r="D2422" s="330"/>
      <c r="E2422" s="189"/>
      <c r="F2422" s="182"/>
      <c r="G2422" s="183"/>
    </row>
    <row r="2423" spans="1:7">
      <c r="A2423" s="79"/>
      <c r="B2423" s="201"/>
      <c r="C2423" s="221"/>
      <c r="D2423" s="222"/>
      <c r="E2423" s="189"/>
      <c r="F2423" s="182"/>
      <c r="G2423" s="183"/>
    </row>
    <row r="2424" spans="1:7">
      <c r="A2424" s="79"/>
      <c r="B2424" s="201"/>
      <c r="C2424" s="221"/>
      <c r="D2424" s="222"/>
      <c r="E2424" s="189"/>
      <c r="F2424" s="182"/>
      <c r="G2424" s="183"/>
    </row>
    <row r="2425" spans="1:7">
      <c r="A2425" s="79"/>
      <c r="B2425" s="201"/>
      <c r="C2425" s="230"/>
      <c r="D2425" s="187"/>
      <c r="E2425" s="189"/>
      <c r="F2425" s="182"/>
      <c r="G2425" s="183"/>
    </row>
    <row r="2426" spans="1:7">
      <c r="A2426" s="79"/>
      <c r="B2426" s="201"/>
      <c r="C2426" s="230"/>
      <c r="D2426" s="187"/>
      <c r="E2426" s="189"/>
      <c r="F2426" s="182"/>
      <c r="G2426" s="183"/>
    </row>
    <row r="2427" spans="1:7">
      <c r="A2427" s="79"/>
      <c r="B2427" s="201"/>
      <c r="C2427" s="230"/>
      <c r="D2427" s="187"/>
      <c r="E2427" s="189"/>
      <c r="F2427" s="182"/>
      <c r="G2427" s="183"/>
    </row>
    <row r="2428" spans="1:7">
      <c r="A2428" s="79"/>
      <c r="B2428" s="201"/>
      <c r="C2428" s="230"/>
      <c r="D2428" s="187"/>
      <c r="E2428" s="189"/>
      <c r="F2428" s="182"/>
      <c r="G2428" s="183"/>
    </row>
    <row r="2429" spans="1:7">
      <c r="A2429" s="79"/>
      <c r="B2429" s="201"/>
      <c r="C2429" s="230"/>
      <c r="D2429" s="187"/>
      <c r="E2429" s="189"/>
      <c r="F2429" s="182"/>
      <c r="G2429" s="183"/>
    </row>
    <row r="2430" spans="1:7">
      <c r="A2430" s="79"/>
      <c r="B2430" s="201"/>
      <c r="C2430" s="230"/>
      <c r="D2430" s="187"/>
      <c r="E2430" s="189"/>
      <c r="F2430" s="182"/>
      <c r="G2430" s="183"/>
    </row>
    <row r="2431" spans="1:7">
      <c r="A2431" s="79"/>
      <c r="B2431" s="201"/>
      <c r="C2431" s="230"/>
      <c r="D2431" s="187"/>
      <c r="E2431" s="189"/>
      <c r="F2431" s="182"/>
      <c r="G2431" s="183"/>
    </row>
    <row r="2432" spans="1:7">
      <c r="A2432" s="79"/>
      <c r="B2432" s="201"/>
      <c r="C2432" s="230"/>
      <c r="D2432" s="223"/>
      <c r="E2432" s="189"/>
      <c r="F2432" s="182"/>
      <c r="G2432" s="183"/>
    </row>
    <row r="2433" spans="1:7" ht="17" thickBot="1">
      <c r="A2433" s="79"/>
      <c r="B2433" s="201"/>
      <c r="C2433" s="230"/>
      <c r="D2433" s="223"/>
      <c r="E2433" s="189"/>
      <c r="F2433" s="182"/>
      <c r="G2433" s="183"/>
    </row>
    <row r="2434" spans="1:7" ht="17" thickBot="1">
      <c r="A2434" s="79"/>
      <c r="B2434" s="201"/>
      <c r="C2434" s="331"/>
      <c r="D2434" s="207"/>
      <c r="E2434" s="189"/>
      <c r="F2434" s="182"/>
      <c r="G2434" s="183"/>
    </row>
    <row r="2435" spans="1:7">
      <c r="A2435" s="79"/>
      <c r="B2435" s="201"/>
      <c r="C2435" s="332"/>
      <c r="D2435" s="181"/>
      <c r="E2435" s="189"/>
      <c r="F2435" s="182"/>
      <c r="G2435" s="183"/>
    </row>
    <row r="2436" spans="1:7">
      <c r="A2436" s="79"/>
      <c r="B2436" s="201"/>
      <c r="C2436" s="221"/>
      <c r="D2436" s="229"/>
      <c r="E2436" s="189"/>
      <c r="F2436" s="182"/>
      <c r="G2436" s="183"/>
    </row>
    <row r="2437" spans="1:7">
      <c r="A2437" s="79"/>
      <c r="B2437" s="201"/>
      <c r="C2437" s="221"/>
      <c r="D2437" s="222"/>
      <c r="E2437" s="189"/>
      <c r="F2437" s="182"/>
      <c r="G2437" s="183"/>
    </row>
    <row r="2438" spans="1:7">
      <c r="A2438" s="79"/>
      <c r="B2438" s="201"/>
      <c r="C2438" s="221"/>
      <c r="D2438" s="222"/>
      <c r="E2438" s="189"/>
      <c r="F2438" s="182"/>
      <c r="G2438" s="183"/>
    </row>
    <row r="2439" spans="1:7">
      <c r="A2439" s="79"/>
      <c r="B2439" s="201"/>
      <c r="C2439" s="221"/>
      <c r="D2439" s="222"/>
      <c r="E2439" s="189"/>
      <c r="F2439" s="182"/>
      <c r="G2439" s="183"/>
    </row>
    <row r="2440" spans="1:7">
      <c r="A2440" s="79"/>
      <c r="B2440" s="201"/>
      <c r="C2440" s="221"/>
      <c r="D2440" s="222"/>
      <c r="E2440" s="189"/>
      <c r="F2440" s="182"/>
      <c r="G2440" s="183"/>
    </row>
    <row r="2441" spans="1:7">
      <c r="A2441" s="79"/>
      <c r="B2441" s="201"/>
      <c r="C2441" s="221"/>
      <c r="D2441" s="222"/>
      <c r="E2441" s="189"/>
      <c r="F2441" s="182"/>
      <c r="G2441" s="183"/>
    </row>
    <row r="2442" spans="1:7">
      <c r="A2442" s="79"/>
      <c r="B2442" s="201"/>
      <c r="C2442" s="221"/>
      <c r="D2442" s="222"/>
      <c r="E2442" s="189"/>
      <c r="F2442" s="182"/>
      <c r="G2442" s="183"/>
    </row>
    <row r="2443" spans="1:7">
      <c r="A2443" s="79"/>
      <c r="B2443" s="201"/>
      <c r="C2443" s="221"/>
      <c r="D2443" s="222"/>
      <c r="E2443" s="189"/>
      <c r="F2443" s="182"/>
      <c r="G2443" s="183"/>
    </row>
    <row r="2444" spans="1:7">
      <c r="A2444" s="79"/>
      <c r="B2444" s="201"/>
      <c r="C2444" s="221"/>
      <c r="D2444" s="222"/>
      <c r="E2444" s="189"/>
      <c r="F2444" s="182"/>
      <c r="G2444" s="183"/>
    </row>
    <row r="2445" spans="1:7">
      <c r="A2445" s="79"/>
      <c r="B2445" s="201"/>
      <c r="C2445" s="221"/>
      <c r="D2445" s="222"/>
      <c r="E2445" s="189"/>
      <c r="F2445" s="182"/>
      <c r="G2445" s="183"/>
    </row>
    <row r="2446" spans="1:7">
      <c r="A2446" s="79"/>
      <c r="B2446" s="201"/>
      <c r="C2446" s="221"/>
      <c r="D2446" s="222"/>
      <c r="E2446" s="189"/>
      <c r="F2446" s="182"/>
      <c r="G2446" s="183"/>
    </row>
    <row r="2447" spans="1:7">
      <c r="A2447" s="79"/>
      <c r="B2447" s="201"/>
      <c r="C2447" s="221"/>
      <c r="D2447" s="222"/>
      <c r="E2447" s="189"/>
      <c r="F2447" s="182"/>
      <c r="G2447" s="183"/>
    </row>
    <row r="2448" spans="1:7">
      <c r="A2448" s="79"/>
      <c r="B2448" s="201"/>
      <c r="C2448" s="221"/>
      <c r="D2448" s="222"/>
      <c r="E2448" s="189"/>
      <c r="F2448" s="182"/>
      <c r="G2448" s="183"/>
    </row>
    <row r="2449" spans="1:7">
      <c r="A2449" s="79"/>
      <c r="B2449" s="201"/>
      <c r="C2449" s="221"/>
      <c r="D2449" s="222"/>
      <c r="E2449" s="189"/>
      <c r="F2449" s="182"/>
      <c r="G2449" s="183"/>
    </row>
    <row r="2450" spans="1:7">
      <c r="A2450" s="79"/>
      <c r="B2450" s="201"/>
      <c r="C2450" s="221"/>
      <c r="D2450" s="222"/>
      <c r="E2450" s="189"/>
      <c r="F2450" s="182"/>
      <c r="G2450" s="183"/>
    </row>
    <row r="2451" spans="1:7">
      <c r="A2451" s="79"/>
      <c r="B2451" s="201"/>
      <c r="C2451" s="221"/>
      <c r="D2451" s="222"/>
      <c r="E2451" s="189"/>
      <c r="F2451" s="182"/>
      <c r="G2451" s="183"/>
    </row>
    <row r="2452" spans="1:7">
      <c r="A2452" s="79"/>
      <c r="B2452" s="201"/>
      <c r="C2452" s="221"/>
      <c r="D2452" s="222"/>
      <c r="E2452" s="189"/>
      <c r="F2452" s="182"/>
      <c r="G2452" s="183"/>
    </row>
    <row r="2453" spans="1:7">
      <c r="A2453" s="79"/>
      <c r="B2453" s="201"/>
      <c r="C2453" s="221"/>
      <c r="D2453" s="222"/>
      <c r="E2453" s="189"/>
      <c r="F2453" s="182"/>
      <c r="G2453" s="183"/>
    </row>
    <row r="2454" spans="1:7">
      <c r="A2454" s="79"/>
      <c r="B2454" s="201"/>
      <c r="C2454" s="221"/>
      <c r="D2454" s="222"/>
      <c r="E2454" s="189"/>
      <c r="F2454" s="182"/>
      <c r="G2454" s="183"/>
    </row>
    <row r="2455" spans="1:7">
      <c r="A2455" s="79"/>
      <c r="B2455" s="201"/>
      <c r="C2455" s="221"/>
      <c r="D2455" s="222"/>
      <c r="E2455" s="189"/>
      <c r="F2455" s="182"/>
      <c r="G2455" s="183"/>
    </row>
    <row r="2456" spans="1:7">
      <c r="A2456" s="79"/>
      <c r="B2456" s="201"/>
      <c r="C2456" s="221"/>
      <c r="D2456" s="222"/>
      <c r="E2456" s="189"/>
      <c r="F2456" s="182"/>
      <c r="G2456" s="183"/>
    </row>
    <row r="2457" spans="1:7">
      <c r="A2457" s="79"/>
      <c r="B2457" s="201"/>
      <c r="C2457" s="221"/>
      <c r="D2457" s="222"/>
      <c r="E2457" s="189"/>
      <c r="F2457" s="182"/>
      <c r="G2457" s="183"/>
    </row>
    <row r="2458" spans="1:7">
      <c r="A2458" s="79"/>
      <c r="B2458" s="201"/>
      <c r="C2458" s="221"/>
      <c r="D2458" s="222"/>
      <c r="E2458" s="189"/>
      <c r="F2458" s="182"/>
      <c r="G2458" s="183"/>
    </row>
    <row r="2459" spans="1:7">
      <c r="A2459" s="79"/>
      <c r="B2459" s="201"/>
      <c r="C2459" s="221"/>
      <c r="D2459" s="222"/>
      <c r="E2459" s="189"/>
      <c r="F2459" s="182"/>
      <c r="G2459" s="183"/>
    </row>
    <row r="2460" spans="1:7">
      <c r="A2460" s="79"/>
      <c r="B2460" s="201"/>
      <c r="C2460" s="221"/>
      <c r="D2460" s="222"/>
      <c r="E2460" s="189"/>
      <c r="F2460" s="182"/>
      <c r="G2460" s="183"/>
    </row>
    <row r="2461" spans="1:7">
      <c r="A2461" s="79"/>
      <c r="B2461" s="201"/>
      <c r="C2461" s="221"/>
      <c r="D2461" s="222"/>
      <c r="E2461" s="189"/>
      <c r="F2461" s="182"/>
      <c r="G2461" s="183"/>
    </row>
    <row r="2462" spans="1:7">
      <c r="A2462" s="79"/>
      <c r="B2462" s="201"/>
      <c r="C2462" s="221"/>
      <c r="D2462" s="222"/>
      <c r="E2462" s="189"/>
      <c r="F2462" s="182"/>
      <c r="G2462" s="183"/>
    </row>
    <row r="2463" spans="1:7">
      <c r="A2463" s="79"/>
      <c r="B2463" s="201"/>
      <c r="C2463" s="221"/>
      <c r="D2463" s="222"/>
      <c r="E2463" s="189"/>
      <c r="F2463" s="182"/>
      <c r="G2463" s="183"/>
    </row>
    <row r="2464" spans="1:7">
      <c r="A2464" s="79"/>
      <c r="B2464" s="201"/>
      <c r="C2464" s="221"/>
      <c r="D2464" s="222"/>
      <c r="E2464" s="189"/>
      <c r="F2464" s="182"/>
      <c r="G2464" s="183"/>
    </row>
    <row r="2465" spans="1:7">
      <c r="A2465" s="79"/>
      <c r="B2465" s="201"/>
      <c r="C2465" s="221"/>
      <c r="D2465" s="222"/>
      <c r="E2465" s="189"/>
      <c r="F2465" s="182"/>
      <c r="G2465" s="183"/>
    </row>
    <row r="2466" spans="1:7">
      <c r="A2466" s="79"/>
      <c r="B2466" s="201"/>
      <c r="C2466" s="221"/>
      <c r="D2466" s="222"/>
      <c r="E2466" s="189"/>
      <c r="F2466" s="182"/>
      <c r="G2466" s="183"/>
    </row>
    <row r="2467" spans="1:7">
      <c r="A2467" s="79"/>
      <c r="B2467" s="201"/>
      <c r="C2467" s="221"/>
      <c r="D2467" s="222"/>
      <c r="E2467" s="189"/>
      <c r="F2467" s="182"/>
      <c r="G2467" s="183"/>
    </row>
    <row r="2468" spans="1:7">
      <c r="A2468" s="79"/>
      <c r="B2468" s="201"/>
      <c r="C2468" s="221"/>
      <c r="D2468" s="222"/>
      <c r="E2468" s="189"/>
      <c r="F2468" s="182"/>
      <c r="G2468" s="183"/>
    </row>
    <row r="2469" spans="1:7">
      <c r="A2469" s="79"/>
      <c r="B2469" s="201"/>
      <c r="C2469" s="221"/>
      <c r="D2469" s="222"/>
      <c r="E2469" s="189"/>
      <c r="F2469" s="182"/>
      <c r="G2469" s="183"/>
    </row>
    <row r="2470" spans="1:7">
      <c r="A2470" s="79"/>
      <c r="B2470" s="201"/>
      <c r="C2470" s="221"/>
      <c r="D2470" s="222"/>
      <c r="E2470" s="189"/>
      <c r="F2470" s="182"/>
      <c r="G2470" s="183"/>
    </row>
    <row r="2471" spans="1:7">
      <c r="A2471" s="79"/>
      <c r="B2471" s="201"/>
      <c r="C2471" s="221"/>
      <c r="D2471" s="222"/>
      <c r="E2471" s="189"/>
      <c r="F2471" s="182"/>
      <c r="G2471" s="183"/>
    </row>
    <row r="2472" spans="1:7">
      <c r="A2472" s="79"/>
      <c r="B2472" s="201"/>
      <c r="C2472" s="221"/>
      <c r="D2472" s="222"/>
      <c r="E2472" s="189"/>
      <c r="F2472" s="182"/>
      <c r="G2472" s="183"/>
    </row>
    <row r="2473" spans="1:7">
      <c r="A2473" s="79"/>
      <c r="B2473" s="201"/>
      <c r="C2473" s="221"/>
      <c r="D2473" s="222"/>
      <c r="E2473" s="189"/>
      <c r="F2473" s="182"/>
      <c r="G2473" s="183"/>
    </row>
    <row r="2474" spans="1:7">
      <c r="A2474" s="79"/>
      <c r="B2474" s="201"/>
      <c r="C2474" s="221"/>
      <c r="D2474" s="222"/>
      <c r="E2474" s="189"/>
      <c r="F2474" s="182"/>
      <c r="G2474" s="183"/>
    </row>
    <row r="2475" spans="1:7">
      <c r="A2475" s="79"/>
      <c r="B2475" s="201"/>
      <c r="C2475" s="221"/>
      <c r="D2475" s="333"/>
      <c r="E2475" s="189"/>
      <c r="F2475" s="182"/>
      <c r="G2475" s="183"/>
    </row>
    <row r="2476" spans="1:7">
      <c r="A2476" s="79"/>
      <c r="B2476" s="201"/>
      <c r="C2476" s="221"/>
      <c r="D2476" s="328"/>
      <c r="E2476" s="189"/>
      <c r="F2476" s="182"/>
      <c r="G2476" s="183"/>
    </row>
    <row r="2477" spans="1:7">
      <c r="A2477" s="79"/>
      <c r="B2477" s="201"/>
      <c r="C2477" s="221"/>
      <c r="D2477" s="328"/>
      <c r="E2477" s="189"/>
      <c r="F2477" s="182"/>
      <c r="G2477" s="183"/>
    </row>
    <row r="2478" spans="1:7">
      <c r="A2478" s="79"/>
      <c r="B2478" s="201"/>
      <c r="C2478" s="221"/>
      <c r="D2478" s="328"/>
      <c r="E2478" s="189"/>
      <c r="F2478" s="182"/>
      <c r="G2478" s="183"/>
    </row>
    <row r="2479" spans="1:7">
      <c r="A2479" s="79"/>
      <c r="B2479" s="201"/>
      <c r="C2479" s="221"/>
      <c r="D2479" s="328"/>
      <c r="E2479" s="189"/>
      <c r="F2479" s="182"/>
      <c r="G2479" s="183"/>
    </row>
    <row r="2480" spans="1:7">
      <c r="A2480" s="79"/>
      <c r="B2480" s="201"/>
      <c r="C2480" s="228"/>
      <c r="D2480" s="114"/>
      <c r="E2480" s="189"/>
      <c r="F2480" s="182"/>
      <c r="G2480" s="183"/>
    </row>
    <row r="2481" spans="1:7" ht="17" thickBot="1">
      <c r="A2481" s="79"/>
      <c r="B2481" s="201"/>
      <c r="C2481" s="334"/>
      <c r="D2481" s="181"/>
      <c r="E2481" s="189"/>
      <c r="F2481" s="182"/>
      <c r="G2481" s="183"/>
    </row>
    <row r="2482" spans="1:7" ht="17" thickBot="1">
      <c r="A2482" s="79"/>
      <c r="B2482" s="201"/>
      <c r="C2482" s="335"/>
      <c r="D2482" s="207"/>
      <c r="E2482" s="189"/>
      <c r="F2482" s="182"/>
      <c r="G2482" s="183"/>
    </row>
    <row r="2483" spans="1:7">
      <c r="A2483" s="79"/>
      <c r="B2483" s="201"/>
      <c r="C2483" s="334"/>
      <c r="D2483" s="181"/>
      <c r="E2483" s="189"/>
      <c r="F2483" s="182"/>
      <c r="G2483" s="183"/>
    </row>
    <row r="2484" spans="1:7">
      <c r="A2484" s="79"/>
      <c r="B2484" s="201"/>
      <c r="C2484" s="221"/>
      <c r="D2484" s="229"/>
      <c r="E2484" s="189"/>
      <c r="F2484" s="182"/>
      <c r="G2484" s="183"/>
    </row>
    <row r="2485" spans="1:7">
      <c r="A2485" s="79"/>
      <c r="B2485" s="201"/>
      <c r="C2485" s="221"/>
      <c r="D2485" s="222"/>
      <c r="E2485" s="189"/>
      <c r="F2485" s="182"/>
      <c r="G2485" s="183"/>
    </row>
    <row r="2486" spans="1:7">
      <c r="A2486" s="79"/>
      <c r="B2486" s="201"/>
      <c r="C2486" s="221"/>
      <c r="D2486" s="222"/>
      <c r="E2486" s="189"/>
      <c r="F2486" s="182"/>
      <c r="G2486" s="183"/>
    </row>
    <row r="2487" spans="1:7">
      <c r="A2487" s="79"/>
      <c r="B2487" s="201"/>
      <c r="C2487" s="230"/>
      <c r="D2487" s="223"/>
      <c r="E2487" s="189"/>
      <c r="F2487" s="182"/>
      <c r="G2487" s="183"/>
    </row>
    <row r="2488" spans="1:7">
      <c r="A2488" s="79"/>
      <c r="B2488" s="201"/>
      <c r="C2488" s="230"/>
      <c r="D2488" s="223"/>
      <c r="E2488" s="189"/>
      <c r="F2488" s="182"/>
      <c r="G2488" s="183"/>
    </row>
    <row r="2489" spans="1:7">
      <c r="A2489" s="79"/>
      <c r="B2489" s="201"/>
      <c r="C2489" s="230"/>
      <c r="D2489" s="223"/>
      <c r="E2489" s="189"/>
      <c r="F2489" s="182"/>
      <c r="G2489" s="183"/>
    </row>
    <row r="2490" spans="1:7">
      <c r="A2490" s="79"/>
      <c r="B2490" s="201"/>
      <c r="C2490" s="230"/>
      <c r="D2490" s="223"/>
      <c r="E2490" s="189"/>
      <c r="F2490" s="182"/>
      <c r="G2490" s="183"/>
    </row>
    <row r="2491" spans="1:7">
      <c r="A2491" s="79"/>
      <c r="B2491" s="201"/>
      <c r="C2491" s="230"/>
      <c r="D2491" s="223"/>
      <c r="E2491" s="189"/>
      <c r="F2491" s="182"/>
      <c r="G2491" s="183"/>
    </row>
    <row r="2492" spans="1:7">
      <c r="A2492" s="79"/>
      <c r="B2492" s="201"/>
      <c r="C2492" s="230"/>
      <c r="D2492" s="223"/>
      <c r="E2492" s="189"/>
      <c r="F2492" s="182"/>
      <c r="G2492" s="183"/>
    </row>
    <row r="2493" spans="1:7">
      <c r="A2493" s="79"/>
      <c r="B2493" s="201"/>
      <c r="C2493" s="230"/>
      <c r="D2493" s="223"/>
      <c r="E2493" s="189"/>
      <c r="F2493" s="182"/>
      <c r="G2493" s="183"/>
    </row>
    <row r="2494" spans="1:7">
      <c r="A2494" s="79"/>
      <c r="B2494" s="201"/>
      <c r="C2494" s="230"/>
      <c r="D2494" s="223"/>
      <c r="E2494" s="189"/>
      <c r="F2494" s="182"/>
      <c r="G2494" s="183"/>
    </row>
    <row r="2495" spans="1:7">
      <c r="A2495" s="79"/>
      <c r="B2495" s="201"/>
      <c r="C2495" s="230"/>
      <c r="D2495" s="223"/>
      <c r="E2495" s="189"/>
      <c r="F2495" s="182"/>
      <c r="G2495" s="183"/>
    </row>
    <row r="2496" spans="1:7">
      <c r="A2496" s="79"/>
      <c r="B2496" s="201"/>
      <c r="C2496" s="230"/>
      <c r="D2496" s="223"/>
      <c r="E2496" s="189"/>
      <c r="F2496" s="182"/>
      <c r="G2496" s="183"/>
    </row>
    <row r="2497" spans="1:7">
      <c r="A2497" s="79"/>
      <c r="B2497" s="201"/>
      <c r="C2497" s="230"/>
      <c r="D2497" s="223"/>
      <c r="E2497" s="189"/>
      <c r="F2497" s="182"/>
      <c r="G2497" s="183"/>
    </row>
    <row r="2498" spans="1:7">
      <c r="A2498" s="79"/>
      <c r="B2498" s="201"/>
      <c r="C2498" s="230"/>
      <c r="D2498" s="223"/>
      <c r="E2498" s="189"/>
      <c r="F2498" s="182"/>
      <c r="G2498" s="183"/>
    </row>
    <row r="2499" spans="1:7">
      <c r="A2499" s="79"/>
      <c r="B2499" s="201"/>
      <c r="C2499" s="230"/>
      <c r="D2499" s="223"/>
      <c r="E2499" s="189"/>
      <c r="F2499" s="182"/>
      <c r="G2499" s="183"/>
    </row>
    <row r="2500" spans="1:7">
      <c r="A2500" s="79"/>
      <c r="B2500" s="201"/>
      <c r="C2500" s="230"/>
      <c r="D2500" s="223"/>
      <c r="E2500" s="189"/>
      <c r="F2500" s="182"/>
      <c r="G2500" s="183"/>
    </row>
    <row r="2501" spans="1:7">
      <c r="A2501" s="79"/>
      <c r="B2501" s="201"/>
      <c r="C2501" s="230"/>
      <c r="D2501" s="223"/>
      <c r="E2501" s="189"/>
      <c r="F2501" s="182"/>
      <c r="G2501" s="183"/>
    </row>
    <row r="2502" spans="1:7">
      <c r="A2502" s="79"/>
      <c r="B2502" s="201"/>
      <c r="C2502" s="230"/>
      <c r="D2502" s="223"/>
      <c r="E2502" s="189"/>
      <c r="F2502" s="182"/>
      <c r="G2502" s="183"/>
    </row>
    <row r="2503" spans="1:7">
      <c r="A2503" s="79"/>
      <c r="B2503" s="201"/>
      <c r="C2503" s="230"/>
      <c r="D2503" s="223"/>
      <c r="E2503" s="189"/>
      <c r="F2503" s="182"/>
      <c r="G2503" s="183"/>
    </row>
    <row r="2504" spans="1:7">
      <c r="A2504" s="79"/>
      <c r="B2504" s="201"/>
      <c r="C2504" s="230"/>
      <c r="D2504" s="223"/>
      <c r="E2504" s="189"/>
      <c r="F2504" s="182"/>
      <c r="G2504" s="183"/>
    </row>
    <row r="2505" spans="1:7">
      <c r="A2505" s="79"/>
      <c r="B2505" s="201"/>
      <c r="C2505" s="230"/>
      <c r="D2505" s="223"/>
      <c r="E2505" s="189"/>
      <c r="F2505" s="182"/>
      <c r="G2505" s="183"/>
    </row>
    <row r="2506" spans="1:7">
      <c r="A2506" s="79"/>
      <c r="B2506" s="201"/>
      <c r="C2506" s="230"/>
      <c r="D2506" s="223"/>
      <c r="E2506" s="189"/>
      <c r="F2506" s="182"/>
      <c r="G2506" s="183"/>
    </row>
    <row r="2507" spans="1:7">
      <c r="A2507" s="79"/>
      <c r="B2507" s="201"/>
      <c r="C2507" s="230"/>
      <c r="D2507" s="231"/>
      <c r="E2507" s="189"/>
      <c r="F2507" s="182"/>
      <c r="G2507" s="183"/>
    </row>
    <row r="2508" spans="1:7">
      <c r="A2508" s="79"/>
      <c r="B2508" s="201"/>
      <c r="C2508" s="230"/>
      <c r="D2508" s="231"/>
      <c r="E2508" s="189"/>
      <c r="F2508" s="182"/>
      <c r="G2508" s="183"/>
    </row>
    <row r="2509" spans="1:7">
      <c r="A2509" s="79"/>
      <c r="B2509" s="201"/>
      <c r="C2509" s="230"/>
      <c r="D2509" s="231"/>
      <c r="E2509" s="189"/>
      <c r="F2509" s="182"/>
      <c r="G2509" s="183"/>
    </row>
    <row r="2510" spans="1:7">
      <c r="A2510" s="79"/>
      <c r="B2510" s="201"/>
      <c r="C2510" s="230"/>
      <c r="D2510" s="231"/>
      <c r="E2510" s="189"/>
      <c r="F2510" s="182"/>
      <c r="G2510" s="183"/>
    </row>
    <row r="2511" spans="1:7">
      <c r="A2511" s="79"/>
      <c r="B2511" s="201"/>
      <c r="C2511" s="230"/>
      <c r="D2511" s="231"/>
      <c r="E2511" s="189"/>
      <c r="F2511" s="182"/>
      <c r="G2511" s="183"/>
    </row>
    <row r="2512" spans="1:7">
      <c r="A2512" s="79"/>
      <c r="B2512" s="201"/>
      <c r="C2512" s="230"/>
      <c r="D2512" s="231"/>
      <c r="E2512" s="189"/>
      <c r="F2512" s="182"/>
      <c r="G2512" s="183"/>
    </row>
    <row r="2513" spans="1:7">
      <c r="A2513" s="79"/>
      <c r="B2513" s="201"/>
      <c r="C2513" s="230"/>
      <c r="D2513" s="231"/>
      <c r="E2513" s="189"/>
      <c r="F2513" s="182"/>
      <c r="G2513" s="183"/>
    </row>
    <row r="2514" spans="1:7">
      <c r="A2514" s="79"/>
      <c r="B2514" s="201"/>
      <c r="C2514" s="230"/>
      <c r="D2514" s="231"/>
      <c r="E2514" s="189"/>
      <c r="F2514" s="182"/>
      <c r="G2514" s="183"/>
    </row>
    <row r="2515" spans="1:7">
      <c r="A2515" s="79"/>
      <c r="B2515" s="201"/>
      <c r="C2515" s="230"/>
      <c r="D2515" s="231"/>
      <c r="E2515" s="189"/>
      <c r="F2515" s="182"/>
      <c r="G2515" s="183"/>
    </row>
    <row r="2516" spans="1:7">
      <c r="A2516" s="79"/>
      <c r="B2516" s="201"/>
      <c r="C2516" s="230"/>
      <c r="D2516" s="231"/>
      <c r="E2516" s="189"/>
      <c r="F2516" s="182"/>
      <c r="G2516" s="183"/>
    </row>
    <row r="2517" spans="1:7">
      <c r="A2517" s="79"/>
      <c r="B2517" s="201"/>
      <c r="C2517" s="230"/>
      <c r="D2517" s="231"/>
      <c r="E2517" s="189"/>
      <c r="F2517" s="182"/>
      <c r="G2517" s="183"/>
    </row>
    <row r="2518" spans="1:7">
      <c r="A2518" s="79"/>
      <c r="B2518" s="201"/>
      <c r="C2518" s="230"/>
      <c r="D2518" s="231"/>
      <c r="E2518" s="189"/>
      <c r="F2518" s="182"/>
      <c r="G2518" s="183"/>
    </row>
    <row r="2519" spans="1:7">
      <c r="A2519" s="79"/>
      <c r="B2519" s="201"/>
      <c r="C2519" s="132"/>
      <c r="D2519" s="180"/>
      <c r="E2519" s="189"/>
      <c r="F2519" s="182"/>
      <c r="G2519" s="183"/>
    </row>
    <row r="2520" spans="1:7" ht="17" thickBot="1">
      <c r="A2520" s="79"/>
      <c r="B2520" s="201"/>
      <c r="C2520" s="132"/>
      <c r="D2520" s="180"/>
      <c r="E2520" s="189"/>
      <c r="F2520" s="182"/>
      <c r="G2520" s="183"/>
    </row>
    <row r="2521" spans="1:7" ht="17" thickBot="1">
      <c r="A2521" s="79"/>
      <c r="B2521" s="201"/>
      <c r="C2521" s="336"/>
      <c r="D2521" s="337"/>
      <c r="E2521" s="189"/>
      <c r="F2521" s="182"/>
      <c r="G2521" s="183"/>
    </row>
    <row r="2522" spans="1:7">
      <c r="A2522" s="79"/>
      <c r="B2522" s="201"/>
      <c r="C2522" s="338"/>
      <c r="D2522" s="231"/>
      <c r="E2522" s="189"/>
      <c r="F2522" s="182"/>
      <c r="G2522" s="183"/>
    </row>
    <row r="2523" spans="1:7">
      <c r="A2523" s="79"/>
      <c r="B2523" s="201"/>
      <c r="C2523" s="221"/>
      <c r="D2523" s="229"/>
      <c r="E2523" s="189"/>
      <c r="F2523" s="182"/>
      <c r="G2523" s="183"/>
    </row>
    <row r="2524" spans="1:7">
      <c r="A2524" s="79"/>
      <c r="B2524" s="201"/>
      <c r="C2524" s="221"/>
      <c r="D2524" s="222"/>
      <c r="E2524" s="189"/>
      <c r="F2524" s="182"/>
      <c r="G2524" s="183"/>
    </row>
    <row r="2525" spans="1:7">
      <c r="A2525" s="79"/>
      <c r="B2525" s="201"/>
      <c r="C2525" s="230"/>
      <c r="D2525" s="222"/>
      <c r="E2525" s="189"/>
      <c r="F2525" s="182"/>
      <c r="G2525" s="183"/>
    </row>
    <row r="2526" spans="1:7">
      <c r="A2526" s="79"/>
      <c r="B2526" s="201"/>
      <c r="C2526" s="230"/>
      <c r="D2526" s="222"/>
      <c r="E2526" s="189"/>
      <c r="F2526" s="182"/>
      <c r="G2526" s="183"/>
    </row>
    <row r="2527" spans="1:7">
      <c r="A2527" s="79"/>
      <c r="B2527" s="201"/>
      <c r="C2527" s="230"/>
      <c r="D2527" s="222"/>
      <c r="E2527" s="189"/>
      <c r="F2527" s="182"/>
      <c r="G2527" s="183"/>
    </row>
    <row r="2528" spans="1:7">
      <c r="A2528" s="79"/>
      <c r="B2528" s="201"/>
      <c r="C2528" s="230"/>
      <c r="D2528" s="222"/>
      <c r="E2528" s="189"/>
      <c r="F2528" s="182"/>
      <c r="G2528" s="183"/>
    </row>
    <row r="2529" spans="1:7">
      <c r="A2529" s="79"/>
      <c r="B2529" s="201"/>
      <c r="C2529" s="230"/>
      <c r="D2529" s="222"/>
      <c r="E2529" s="189"/>
      <c r="F2529" s="182"/>
      <c r="G2529" s="183"/>
    </row>
    <row r="2530" spans="1:7">
      <c r="A2530" s="79"/>
      <c r="B2530" s="201"/>
      <c r="C2530" s="230"/>
      <c r="D2530" s="222"/>
      <c r="E2530" s="189"/>
      <c r="F2530" s="182"/>
      <c r="G2530" s="183"/>
    </row>
    <row r="2531" spans="1:7">
      <c r="A2531" s="79"/>
      <c r="B2531" s="201"/>
      <c r="C2531" s="230"/>
      <c r="D2531" s="222"/>
      <c r="E2531" s="189"/>
      <c r="F2531" s="182"/>
      <c r="G2531" s="183"/>
    </row>
    <row r="2532" spans="1:7">
      <c r="A2532" s="79"/>
      <c r="B2532" s="201"/>
      <c r="C2532" s="230"/>
      <c r="D2532" s="222"/>
      <c r="E2532" s="189"/>
      <c r="F2532" s="182"/>
      <c r="G2532" s="183"/>
    </row>
    <row r="2533" spans="1:7">
      <c r="A2533" s="79"/>
      <c r="B2533" s="201"/>
      <c r="C2533" s="230"/>
      <c r="D2533" s="147"/>
      <c r="E2533" s="189"/>
      <c r="F2533" s="182"/>
      <c r="G2533" s="183"/>
    </row>
    <row r="2534" spans="1:7" ht="17" thickBot="1">
      <c r="A2534" s="79"/>
      <c r="B2534" s="201"/>
      <c r="C2534" s="132"/>
      <c r="D2534" s="180"/>
      <c r="E2534" s="189"/>
      <c r="F2534" s="182"/>
      <c r="G2534" s="183"/>
    </row>
    <row r="2535" spans="1:7" ht="17" thickBot="1">
      <c r="A2535" s="79"/>
      <c r="B2535" s="201"/>
      <c r="C2535" s="220"/>
      <c r="D2535" s="207"/>
      <c r="E2535" s="189"/>
      <c r="F2535" s="182"/>
      <c r="G2535" s="183"/>
    </row>
    <row r="2536" spans="1:7">
      <c r="A2536" s="79"/>
      <c r="B2536" s="201"/>
      <c r="C2536" s="132"/>
      <c r="D2536" s="187"/>
      <c r="E2536" s="189"/>
      <c r="F2536" s="182"/>
      <c r="G2536" s="183"/>
    </row>
    <row r="2537" spans="1:7" ht="17" thickBot="1">
      <c r="A2537" s="79"/>
      <c r="B2537" s="201"/>
      <c r="C2537" s="132"/>
      <c r="D2537" s="180"/>
      <c r="E2537" s="189"/>
      <c r="F2537" s="182"/>
      <c r="G2537" s="183"/>
    </row>
    <row r="2538" spans="1:7" ht="17" thickBot="1">
      <c r="A2538" s="79"/>
      <c r="B2538" s="201"/>
      <c r="C2538" s="220"/>
      <c r="D2538" s="207"/>
      <c r="E2538" s="189"/>
      <c r="F2538" s="182"/>
      <c r="G2538" s="183"/>
    </row>
    <row r="2539" spans="1:7">
      <c r="A2539" s="79"/>
      <c r="B2539" s="201"/>
      <c r="C2539" s="132"/>
      <c r="D2539" s="187"/>
      <c r="E2539" s="189"/>
      <c r="F2539" s="182"/>
      <c r="G2539" s="183"/>
    </row>
    <row r="2540" spans="1:7">
      <c r="A2540" s="79"/>
      <c r="B2540" s="201"/>
      <c r="C2540" s="132"/>
      <c r="D2540" s="187"/>
      <c r="E2540" s="189"/>
      <c r="F2540" s="182"/>
      <c r="G2540" s="183"/>
    </row>
    <row r="2541" spans="1:7">
      <c r="A2541" s="79"/>
      <c r="B2541" s="201"/>
      <c r="C2541" s="132"/>
      <c r="D2541" s="187"/>
      <c r="E2541" s="189"/>
      <c r="F2541" s="182"/>
      <c r="G2541" s="183"/>
    </row>
    <row r="2542" spans="1:7">
      <c r="A2542" s="79"/>
      <c r="B2542" s="201"/>
      <c r="C2542" s="132"/>
      <c r="D2542" s="187"/>
      <c r="E2542" s="189"/>
      <c r="F2542" s="182"/>
      <c r="G2542" s="183"/>
    </row>
    <row r="2543" spans="1:7">
      <c r="A2543" s="79"/>
      <c r="B2543" s="201"/>
      <c r="C2543" s="132"/>
      <c r="D2543" s="187"/>
      <c r="E2543" s="189"/>
      <c r="F2543" s="182"/>
      <c r="G2543" s="183"/>
    </row>
    <row r="2544" spans="1:7">
      <c r="A2544" s="79"/>
      <c r="B2544" s="201"/>
      <c r="C2544" s="132"/>
      <c r="D2544" s="187"/>
      <c r="E2544" s="189"/>
      <c r="F2544" s="182"/>
      <c r="G2544" s="183"/>
    </row>
    <row r="2545" spans="1:7">
      <c r="A2545" s="79"/>
      <c r="B2545" s="201"/>
      <c r="C2545" s="132"/>
      <c r="D2545" s="187"/>
      <c r="E2545" s="189"/>
      <c r="F2545" s="182"/>
      <c r="G2545" s="183"/>
    </row>
    <row r="2546" spans="1:7">
      <c r="A2546" s="79"/>
      <c r="B2546" s="201"/>
      <c r="C2546" s="132"/>
      <c r="D2546" s="187"/>
      <c r="E2546" s="189"/>
      <c r="F2546" s="182"/>
      <c r="G2546" s="183"/>
    </row>
    <row r="2547" spans="1:7">
      <c r="A2547" s="79"/>
      <c r="B2547" s="201"/>
      <c r="C2547" s="132"/>
      <c r="D2547" s="187"/>
      <c r="E2547" s="189"/>
      <c r="F2547" s="182"/>
      <c r="G2547" s="183"/>
    </row>
    <row r="2548" spans="1:7">
      <c r="A2548" s="79"/>
      <c r="B2548" s="201"/>
      <c r="C2548" s="132"/>
      <c r="D2548" s="231"/>
      <c r="E2548" s="189"/>
      <c r="F2548" s="182"/>
      <c r="G2548" s="183"/>
    </row>
    <row r="2549" spans="1:7">
      <c r="A2549" s="79"/>
      <c r="B2549" s="201"/>
      <c r="C2549" s="132"/>
      <c r="D2549" s="231"/>
      <c r="E2549" s="189"/>
      <c r="F2549" s="182"/>
      <c r="G2549" s="183"/>
    </row>
    <row r="2550" spans="1:7">
      <c r="A2550" s="79"/>
      <c r="B2550" s="201"/>
      <c r="C2550" s="132"/>
      <c r="D2550" s="231"/>
      <c r="E2550" s="189"/>
      <c r="F2550" s="182"/>
      <c r="G2550" s="183"/>
    </row>
    <row r="2551" spans="1:7">
      <c r="A2551" s="79"/>
      <c r="B2551" s="201"/>
      <c r="C2551" s="132"/>
      <c r="D2551" s="231"/>
      <c r="E2551" s="189"/>
      <c r="F2551" s="182"/>
      <c r="G2551" s="183"/>
    </row>
    <row r="2552" spans="1:7">
      <c r="A2552" s="79"/>
      <c r="B2552" s="201"/>
      <c r="C2552" s="132"/>
      <c r="D2552" s="231"/>
      <c r="E2552" s="189"/>
      <c r="F2552" s="182"/>
      <c r="G2552" s="183"/>
    </row>
    <row r="2553" spans="1:7">
      <c r="A2553" s="79"/>
      <c r="B2553" s="201"/>
      <c r="C2553" s="132"/>
      <c r="D2553" s="231"/>
      <c r="E2553" s="189"/>
      <c r="F2553" s="182"/>
      <c r="G2553" s="183"/>
    </row>
    <row r="2554" spans="1:7">
      <c r="A2554" s="79"/>
      <c r="B2554" s="201"/>
      <c r="C2554" s="132"/>
      <c r="D2554" s="231"/>
      <c r="E2554" s="189"/>
      <c r="F2554" s="182"/>
      <c r="G2554" s="183"/>
    </row>
    <row r="2555" spans="1:7">
      <c r="A2555" s="79"/>
      <c r="B2555" s="201"/>
      <c r="C2555" s="132"/>
      <c r="D2555" s="187"/>
      <c r="E2555" s="189"/>
      <c r="F2555" s="182"/>
      <c r="G2555" s="183"/>
    </row>
    <row r="2556" spans="1:7">
      <c r="A2556" s="79"/>
      <c r="B2556" s="201"/>
      <c r="C2556" s="132"/>
      <c r="D2556" s="339"/>
      <c r="E2556" s="189"/>
      <c r="F2556" s="182"/>
      <c r="G2556" s="183"/>
    </row>
    <row r="2557" spans="1:7">
      <c r="A2557" s="79"/>
      <c r="B2557" s="201"/>
      <c r="C2557" s="132"/>
      <c r="D2557" s="339"/>
      <c r="E2557" s="189"/>
      <c r="F2557" s="182"/>
      <c r="G2557" s="183"/>
    </row>
    <row r="2558" spans="1:7">
      <c r="A2558" s="79"/>
      <c r="B2558" s="201"/>
      <c r="C2558" s="132"/>
      <c r="D2558" s="340"/>
      <c r="E2558" s="189"/>
      <c r="F2558" s="182"/>
      <c r="G2558" s="183"/>
    </row>
    <row r="2559" spans="1:7">
      <c r="A2559" s="79"/>
      <c r="B2559" s="201"/>
      <c r="C2559" s="132"/>
      <c r="D2559" s="340"/>
      <c r="E2559" s="189"/>
      <c r="F2559" s="182"/>
      <c r="G2559" s="183"/>
    </row>
    <row r="2560" spans="1:7">
      <c r="A2560" s="79"/>
      <c r="B2560" s="201"/>
      <c r="C2560" s="132"/>
      <c r="D2560" s="340"/>
      <c r="E2560" s="189"/>
      <c r="F2560" s="182"/>
      <c r="G2560" s="183"/>
    </row>
    <row r="2561" spans="1:7">
      <c r="A2561" s="79"/>
      <c r="B2561" s="201"/>
      <c r="C2561" s="132"/>
      <c r="D2561" s="340"/>
      <c r="E2561" s="189"/>
      <c r="F2561" s="182"/>
      <c r="G2561" s="183"/>
    </row>
    <row r="2562" spans="1:7">
      <c r="A2562" s="79"/>
      <c r="B2562" s="201"/>
      <c r="C2562" s="132"/>
      <c r="D2562" s="340"/>
      <c r="E2562" s="189"/>
      <c r="F2562" s="182"/>
      <c r="G2562" s="183"/>
    </row>
    <row r="2563" spans="1:7">
      <c r="A2563" s="79"/>
      <c r="B2563" s="201"/>
      <c r="C2563" s="132"/>
      <c r="D2563" s="340"/>
      <c r="E2563" s="189"/>
      <c r="F2563" s="182"/>
      <c r="G2563" s="183"/>
    </row>
    <row r="2564" spans="1:7">
      <c r="A2564" s="79"/>
      <c r="B2564" s="201"/>
      <c r="C2564" s="132"/>
      <c r="D2564" s="340"/>
      <c r="E2564" s="189"/>
      <c r="F2564" s="182"/>
      <c r="G2564" s="183"/>
    </row>
    <row r="2565" spans="1:7">
      <c r="A2565" s="79"/>
      <c r="B2565" s="201"/>
      <c r="C2565" s="132"/>
      <c r="D2565" s="340"/>
      <c r="E2565" s="189"/>
      <c r="F2565" s="182"/>
      <c r="G2565" s="183"/>
    </row>
    <row r="2566" spans="1:7">
      <c r="A2566" s="79"/>
      <c r="B2566" s="201"/>
      <c r="C2566" s="132"/>
      <c r="D2566" s="340"/>
      <c r="E2566" s="189"/>
      <c r="F2566" s="182"/>
      <c r="G2566" s="183"/>
    </row>
    <row r="2567" spans="1:7">
      <c r="A2567" s="79"/>
      <c r="B2567" s="201"/>
      <c r="C2567" s="132"/>
      <c r="D2567" s="340"/>
      <c r="E2567" s="189"/>
      <c r="F2567" s="182"/>
      <c r="G2567" s="183"/>
    </row>
    <row r="2568" spans="1:7">
      <c r="A2568" s="79"/>
      <c r="B2568" s="201"/>
      <c r="C2568" s="132"/>
      <c r="D2568" s="180"/>
      <c r="E2568" s="189"/>
      <c r="F2568" s="182"/>
      <c r="G2568" s="183"/>
    </row>
    <row r="2569" spans="1:7">
      <c r="A2569" s="79"/>
      <c r="B2569" s="201"/>
      <c r="C2569" s="132"/>
      <c r="D2569" s="180"/>
      <c r="E2569" s="189"/>
      <c r="F2569" s="182"/>
      <c r="G2569" s="183"/>
    </row>
    <row r="2570" spans="1:7">
      <c r="A2570" s="79"/>
      <c r="B2570" s="201"/>
      <c r="C2570" s="132"/>
      <c r="D2570" s="180"/>
      <c r="E2570" s="189"/>
      <c r="F2570" s="182"/>
      <c r="G2570" s="183"/>
    </row>
    <row r="2571" spans="1:7">
      <c r="A2571" s="79"/>
      <c r="B2571" s="201"/>
      <c r="C2571" s="132"/>
      <c r="D2571" s="180"/>
      <c r="E2571" s="189"/>
      <c r="F2571" s="182"/>
      <c r="G2571" s="183"/>
    </row>
    <row r="2572" spans="1:7">
      <c r="A2572" s="79"/>
      <c r="B2572" s="201"/>
      <c r="C2572" s="132"/>
      <c r="D2572" s="180"/>
      <c r="E2572" s="189"/>
      <c r="F2572" s="182"/>
      <c r="G2572" s="183"/>
    </row>
    <row r="2573" spans="1:7">
      <c r="A2573" s="79"/>
      <c r="B2573" s="201"/>
      <c r="C2573" s="132"/>
      <c r="D2573" s="180"/>
      <c r="E2573" s="189"/>
      <c r="F2573" s="182"/>
      <c r="G2573" s="183"/>
    </row>
    <row r="2574" spans="1:7">
      <c r="A2574" s="79"/>
      <c r="B2574" s="201"/>
      <c r="C2574" s="132"/>
      <c r="D2574" s="180"/>
      <c r="E2574" s="189"/>
      <c r="F2574" s="182"/>
      <c r="G2574" s="183"/>
    </row>
    <row r="2575" spans="1:7">
      <c r="A2575" s="79"/>
      <c r="B2575" s="201"/>
      <c r="C2575" s="132"/>
      <c r="D2575" s="180"/>
      <c r="E2575" s="189"/>
      <c r="F2575" s="182"/>
      <c r="G2575" s="183"/>
    </row>
    <row r="2576" spans="1:7">
      <c r="A2576" s="79"/>
      <c r="B2576" s="201"/>
      <c r="C2576" s="132"/>
      <c r="D2576" s="180"/>
      <c r="E2576" s="189"/>
      <c r="F2576" s="182"/>
      <c r="G2576" s="183"/>
    </row>
    <row r="2577" spans="1:7">
      <c r="A2577" s="79"/>
      <c r="B2577" s="201"/>
      <c r="C2577" s="132"/>
      <c r="D2577" s="180"/>
      <c r="E2577" s="189"/>
      <c r="F2577" s="182"/>
      <c r="G2577" s="183"/>
    </row>
    <row r="2578" spans="1:7">
      <c r="A2578" s="79"/>
      <c r="B2578" s="201"/>
      <c r="C2578" s="132"/>
      <c r="D2578" s="180"/>
      <c r="E2578" s="189"/>
      <c r="F2578" s="182"/>
      <c r="G2578" s="183"/>
    </row>
    <row r="2579" spans="1:7">
      <c r="A2579" s="79"/>
      <c r="B2579" s="201"/>
      <c r="C2579" s="132"/>
      <c r="D2579" s="180"/>
      <c r="E2579" s="189"/>
      <c r="F2579" s="182"/>
      <c r="G2579" s="183"/>
    </row>
    <row r="2580" spans="1:7">
      <c r="A2580" s="79"/>
      <c r="B2580" s="201"/>
      <c r="C2580" s="132"/>
      <c r="D2580" s="180"/>
      <c r="E2580" s="189"/>
      <c r="F2580" s="182"/>
      <c r="G2580" s="183"/>
    </row>
    <row r="2581" spans="1:7">
      <c r="A2581" s="79"/>
      <c r="B2581" s="201"/>
      <c r="C2581" s="132"/>
      <c r="D2581" s="180"/>
      <c r="E2581" s="189"/>
      <c r="F2581" s="182"/>
      <c r="G2581" s="183"/>
    </row>
    <row r="2582" spans="1:7">
      <c r="A2582" s="79"/>
      <c r="B2582" s="201"/>
      <c r="C2582" s="132"/>
      <c r="D2582" s="180"/>
      <c r="E2582" s="189"/>
      <c r="F2582" s="182"/>
      <c r="G2582" s="183"/>
    </row>
    <row r="2583" spans="1:7">
      <c r="A2583" s="79"/>
      <c r="B2583" s="201"/>
      <c r="C2583" s="132"/>
      <c r="D2583" s="180"/>
      <c r="E2583" s="189"/>
      <c r="F2583" s="182"/>
      <c r="G2583" s="183"/>
    </row>
    <row r="2584" spans="1:7">
      <c r="A2584" s="79"/>
      <c r="B2584" s="201"/>
      <c r="C2584" s="132"/>
      <c r="D2584" s="180"/>
      <c r="E2584" s="189"/>
      <c r="F2584" s="182"/>
      <c r="G2584" s="183"/>
    </row>
    <row r="2585" spans="1:7">
      <c r="A2585" s="79"/>
      <c r="B2585" s="201"/>
      <c r="C2585" s="132"/>
      <c r="D2585" s="180"/>
      <c r="E2585" s="189"/>
      <c r="F2585" s="182"/>
      <c r="G2585" s="183"/>
    </row>
    <row r="2586" spans="1:7">
      <c r="A2586" s="79"/>
      <c r="B2586" s="201"/>
      <c r="C2586" s="132"/>
      <c r="D2586" s="180"/>
      <c r="E2586" s="189"/>
      <c r="F2586" s="182"/>
      <c r="G2586" s="183"/>
    </row>
    <row r="2587" spans="1:7">
      <c r="A2587" s="79"/>
      <c r="B2587" s="201"/>
      <c r="C2587" s="132"/>
      <c r="D2587" s="180"/>
      <c r="E2587" s="189"/>
      <c r="F2587" s="182"/>
      <c r="G2587" s="183"/>
    </row>
    <row r="2588" spans="1:7">
      <c r="A2588" s="79"/>
      <c r="B2588" s="201"/>
      <c r="C2588" s="132"/>
      <c r="D2588" s="180"/>
      <c r="E2588" s="189"/>
      <c r="F2588" s="182"/>
      <c r="G2588" s="183"/>
    </row>
    <row r="2589" spans="1:7">
      <c r="A2589" s="79"/>
      <c r="B2589" s="201"/>
      <c r="C2589" s="132"/>
      <c r="D2589" s="180"/>
      <c r="E2589" s="189"/>
      <c r="F2589" s="182"/>
      <c r="G2589" s="183"/>
    </row>
    <row r="2590" spans="1:7">
      <c r="A2590" s="79"/>
      <c r="B2590" s="201"/>
      <c r="C2590" s="132"/>
      <c r="D2590" s="180"/>
      <c r="E2590" s="189"/>
      <c r="F2590" s="182"/>
      <c r="G2590" s="183"/>
    </row>
    <row r="2591" spans="1:7">
      <c r="A2591" s="79"/>
      <c r="B2591" s="201"/>
      <c r="C2591" s="132"/>
      <c r="D2591" s="180"/>
      <c r="E2591" s="189"/>
      <c r="F2591" s="182"/>
      <c r="G2591" s="183"/>
    </row>
    <row r="2592" spans="1:7">
      <c r="A2592" s="79"/>
      <c r="B2592" s="201"/>
      <c r="C2592" s="132"/>
      <c r="D2592" s="180"/>
      <c r="E2592" s="189"/>
      <c r="F2592" s="182"/>
      <c r="G2592" s="183"/>
    </row>
    <row r="2593" spans="1:7">
      <c r="A2593" s="79"/>
      <c r="B2593" s="201"/>
      <c r="C2593" s="132"/>
      <c r="D2593" s="180"/>
      <c r="E2593" s="189"/>
      <c r="F2593" s="182"/>
      <c r="G2593" s="183"/>
    </row>
    <row r="2594" spans="1:7">
      <c r="A2594" s="79"/>
      <c r="B2594" s="201"/>
      <c r="C2594" s="132"/>
      <c r="D2594" s="180"/>
      <c r="E2594" s="189"/>
      <c r="F2594" s="182"/>
      <c r="G2594" s="183"/>
    </row>
    <row r="2595" spans="1:7">
      <c r="A2595" s="79"/>
      <c r="B2595" s="201"/>
      <c r="C2595" s="132"/>
      <c r="D2595" s="180"/>
      <c r="E2595" s="189"/>
      <c r="F2595" s="182"/>
      <c r="G2595" s="183"/>
    </row>
    <row r="2596" spans="1:7">
      <c r="A2596" s="79"/>
      <c r="B2596" s="201"/>
      <c r="C2596" s="132"/>
      <c r="D2596" s="180"/>
      <c r="E2596" s="189"/>
      <c r="F2596" s="182"/>
      <c r="G2596" s="183"/>
    </row>
    <row r="2597" spans="1:7">
      <c r="A2597" s="79"/>
      <c r="B2597" s="201"/>
      <c r="C2597" s="132"/>
      <c r="D2597" s="180"/>
      <c r="E2597" s="189"/>
      <c r="F2597" s="182"/>
      <c r="G2597" s="183"/>
    </row>
    <row r="2598" spans="1:7">
      <c r="A2598" s="79"/>
      <c r="B2598" s="201"/>
      <c r="C2598" s="132"/>
      <c r="D2598" s="180"/>
      <c r="E2598" s="189"/>
      <c r="F2598" s="182"/>
      <c r="G2598" s="183"/>
    </row>
    <row r="2599" spans="1:7">
      <c r="A2599" s="79"/>
      <c r="B2599" s="201"/>
      <c r="C2599" s="132"/>
      <c r="D2599" s="180"/>
      <c r="E2599" s="189"/>
      <c r="F2599" s="182"/>
      <c r="G2599" s="183"/>
    </row>
    <row r="2600" spans="1:7">
      <c r="A2600" s="79"/>
      <c r="B2600" s="201"/>
      <c r="C2600" s="132"/>
      <c r="D2600" s="180"/>
      <c r="E2600" s="189"/>
      <c r="F2600" s="182"/>
      <c r="G2600" s="183"/>
    </row>
    <row r="2601" spans="1:7">
      <c r="A2601" s="79"/>
      <c r="B2601" s="201"/>
      <c r="C2601" s="132"/>
      <c r="D2601" s="180"/>
      <c r="E2601" s="189"/>
      <c r="F2601" s="182"/>
      <c r="G2601" s="183"/>
    </row>
    <row r="2602" spans="1:7">
      <c r="A2602" s="79"/>
      <c r="B2602" s="201"/>
      <c r="C2602" s="132"/>
      <c r="D2602" s="180"/>
      <c r="E2602" s="189"/>
      <c r="F2602" s="182"/>
      <c r="G2602" s="183"/>
    </row>
    <row r="2603" spans="1:7">
      <c r="A2603" s="79"/>
      <c r="B2603" s="201"/>
      <c r="C2603" s="132"/>
      <c r="D2603" s="180"/>
      <c r="E2603" s="189"/>
      <c r="F2603" s="182"/>
      <c r="G2603" s="183"/>
    </row>
    <row r="2604" spans="1:7">
      <c r="A2604" s="79"/>
      <c r="B2604" s="201"/>
      <c r="C2604" s="132"/>
      <c r="D2604" s="180"/>
      <c r="E2604" s="189"/>
      <c r="F2604" s="182"/>
      <c r="G2604" s="183"/>
    </row>
    <row r="2605" spans="1:7">
      <c r="A2605" s="79"/>
      <c r="B2605" s="201"/>
      <c r="C2605" s="132"/>
      <c r="D2605" s="180"/>
      <c r="E2605" s="189"/>
      <c r="F2605" s="182"/>
      <c r="G2605" s="183"/>
    </row>
    <row r="2606" spans="1:7">
      <c r="A2606" s="79"/>
      <c r="B2606" s="201"/>
      <c r="C2606" s="132"/>
      <c r="D2606" s="180"/>
      <c r="E2606" s="189"/>
      <c r="F2606" s="182"/>
      <c r="G2606" s="183"/>
    </row>
    <row r="2607" spans="1:7">
      <c r="A2607" s="79"/>
      <c r="B2607" s="201"/>
      <c r="C2607" s="132"/>
      <c r="D2607" s="180"/>
      <c r="E2607" s="189"/>
      <c r="F2607" s="182"/>
      <c r="G2607" s="183"/>
    </row>
    <row r="2608" spans="1:7">
      <c r="A2608" s="79"/>
      <c r="B2608" s="201"/>
      <c r="C2608" s="132"/>
      <c r="D2608" s="180"/>
      <c r="E2608" s="189"/>
      <c r="F2608" s="182"/>
      <c r="G2608" s="183"/>
    </row>
    <row r="2609" spans="1:7">
      <c r="A2609" s="79"/>
      <c r="B2609" s="201"/>
      <c r="C2609" s="132"/>
      <c r="D2609" s="180"/>
      <c r="E2609" s="189"/>
      <c r="F2609" s="182"/>
      <c r="G2609" s="183"/>
    </row>
    <row r="2610" spans="1:7">
      <c r="A2610" s="79"/>
      <c r="B2610" s="201"/>
      <c r="C2610" s="132"/>
      <c r="D2610" s="180"/>
      <c r="E2610" s="189"/>
      <c r="F2610" s="182"/>
      <c r="G2610" s="183"/>
    </row>
    <row r="2611" spans="1:7">
      <c r="A2611" s="79"/>
      <c r="B2611" s="201"/>
      <c r="C2611" s="132"/>
      <c r="D2611" s="180"/>
      <c r="E2611" s="189"/>
      <c r="F2611" s="182"/>
      <c r="G2611" s="183"/>
    </row>
    <row r="2612" spans="1:7">
      <c r="A2612" s="79"/>
      <c r="B2612" s="201"/>
      <c r="C2612" s="132"/>
      <c r="D2612" s="180"/>
      <c r="E2612" s="189"/>
      <c r="F2612" s="182"/>
      <c r="G2612" s="183"/>
    </row>
    <row r="2613" spans="1:7">
      <c r="A2613" s="79"/>
      <c r="B2613" s="201"/>
      <c r="C2613" s="132"/>
      <c r="D2613" s="180"/>
      <c r="E2613" s="189"/>
      <c r="F2613" s="182"/>
      <c r="G2613" s="183"/>
    </row>
    <row r="2614" spans="1:7">
      <c r="A2614" s="79"/>
      <c r="B2614" s="201"/>
      <c r="C2614" s="132"/>
      <c r="D2614" s="180"/>
      <c r="E2614" s="189"/>
      <c r="F2614" s="182"/>
      <c r="G2614" s="183"/>
    </row>
    <row r="2615" spans="1:7">
      <c r="A2615" s="79"/>
      <c r="B2615" s="201"/>
      <c r="C2615" s="132"/>
      <c r="D2615" s="180"/>
      <c r="E2615" s="189"/>
      <c r="F2615" s="182"/>
      <c r="G2615" s="183"/>
    </row>
    <row r="2616" spans="1:7">
      <c r="A2616" s="79"/>
      <c r="B2616" s="201"/>
      <c r="C2616" s="132"/>
      <c r="D2616" s="180"/>
      <c r="E2616" s="189"/>
      <c r="F2616" s="182"/>
      <c r="G2616" s="183"/>
    </row>
    <row r="2617" spans="1:7">
      <c r="A2617" s="79"/>
      <c r="B2617" s="201"/>
      <c r="C2617" s="132"/>
      <c r="D2617" s="180"/>
      <c r="E2617" s="189"/>
      <c r="F2617" s="182"/>
      <c r="G2617" s="183"/>
    </row>
    <row r="2618" spans="1:7">
      <c r="A2618" s="79"/>
      <c r="B2618" s="201"/>
      <c r="C2618" s="132"/>
      <c r="D2618" s="180"/>
      <c r="E2618" s="189"/>
      <c r="F2618" s="182"/>
      <c r="G2618" s="183"/>
    </row>
    <row r="2619" spans="1:7">
      <c r="A2619" s="79"/>
      <c r="B2619" s="201"/>
      <c r="C2619" s="132"/>
      <c r="D2619" s="180"/>
      <c r="E2619" s="189"/>
      <c r="F2619" s="182"/>
      <c r="G2619" s="183"/>
    </row>
    <row r="2620" spans="1:7">
      <c r="A2620" s="79"/>
      <c r="B2620" s="201"/>
      <c r="C2620" s="132"/>
      <c r="D2620" s="180"/>
      <c r="E2620" s="189"/>
      <c r="F2620" s="182"/>
      <c r="G2620" s="183"/>
    </row>
    <row r="2621" spans="1:7">
      <c r="A2621" s="79"/>
      <c r="B2621" s="201"/>
      <c r="C2621" s="132"/>
      <c r="D2621" s="180"/>
      <c r="E2621" s="189"/>
      <c r="F2621" s="182"/>
      <c r="G2621" s="183"/>
    </row>
    <row r="2622" spans="1:7">
      <c r="A2622" s="79"/>
      <c r="B2622" s="201"/>
      <c r="C2622" s="132"/>
      <c r="D2622" s="180"/>
      <c r="E2622" s="189"/>
      <c r="F2622" s="182"/>
      <c r="G2622" s="183"/>
    </row>
    <row r="2623" spans="1:7">
      <c r="A2623" s="79"/>
      <c r="B2623" s="201"/>
      <c r="C2623" s="132"/>
      <c r="D2623" s="180"/>
      <c r="E2623" s="189"/>
      <c r="F2623" s="182"/>
      <c r="G2623" s="183"/>
    </row>
    <row r="2624" spans="1:7">
      <c r="A2624" s="79"/>
      <c r="B2624" s="201"/>
      <c r="C2624" s="132"/>
      <c r="D2624" s="180"/>
      <c r="E2624" s="189"/>
      <c r="F2624" s="182"/>
      <c r="G2624" s="183"/>
    </row>
    <row r="2625" spans="1:7">
      <c r="A2625" s="79"/>
      <c r="B2625" s="201"/>
      <c r="C2625" s="132"/>
      <c r="D2625" s="180"/>
      <c r="E2625" s="189"/>
      <c r="F2625" s="182"/>
      <c r="G2625" s="183"/>
    </row>
    <row r="2626" spans="1:7">
      <c r="A2626" s="79"/>
      <c r="B2626" s="201"/>
      <c r="C2626" s="132"/>
      <c r="D2626" s="180"/>
      <c r="E2626" s="189"/>
      <c r="F2626" s="182"/>
      <c r="G2626" s="183"/>
    </row>
    <row r="2627" spans="1:7">
      <c r="A2627" s="79"/>
      <c r="B2627" s="201"/>
      <c r="C2627" s="132"/>
      <c r="D2627" s="180"/>
      <c r="E2627" s="189"/>
      <c r="F2627" s="182"/>
      <c r="G2627" s="183"/>
    </row>
    <row r="2628" spans="1:7">
      <c r="A2628" s="79"/>
      <c r="B2628" s="201"/>
      <c r="C2628" s="132"/>
      <c r="D2628" s="180"/>
      <c r="E2628" s="189"/>
      <c r="F2628" s="182"/>
      <c r="G2628" s="183"/>
    </row>
    <row r="2629" spans="1:7">
      <c r="A2629" s="79"/>
      <c r="B2629" s="201"/>
      <c r="C2629" s="132"/>
      <c r="D2629" s="180"/>
      <c r="E2629" s="189"/>
      <c r="F2629" s="182"/>
      <c r="G2629" s="183"/>
    </row>
    <row r="2630" spans="1:7">
      <c r="A2630" s="79"/>
      <c r="B2630" s="201"/>
      <c r="C2630" s="132"/>
      <c r="D2630" s="180"/>
      <c r="E2630" s="189"/>
      <c r="F2630" s="182"/>
      <c r="G2630" s="183"/>
    </row>
    <row r="2631" spans="1:7">
      <c r="A2631" s="79"/>
      <c r="B2631" s="201"/>
      <c r="C2631" s="132"/>
      <c r="D2631" s="180"/>
      <c r="E2631" s="189"/>
      <c r="F2631" s="182"/>
      <c r="G2631" s="183"/>
    </row>
    <row r="2632" spans="1:7">
      <c r="A2632" s="79"/>
      <c r="B2632" s="201"/>
      <c r="C2632" s="132"/>
      <c r="D2632" s="180"/>
      <c r="E2632" s="189"/>
      <c r="F2632" s="182"/>
      <c r="G2632" s="183"/>
    </row>
    <row r="2633" spans="1:7">
      <c r="A2633" s="79"/>
      <c r="B2633" s="201"/>
      <c r="C2633" s="132"/>
      <c r="D2633" s="180"/>
      <c r="E2633" s="189"/>
      <c r="F2633" s="182"/>
      <c r="G2633" s="183"/>
    </row>
    <row r="2634" spans="1:7">
      <c r="A2634" s="79"/>
      <c r="B2634" s="201"/>
      <c r="C2634" s="132"/>
      <c r="D2634" s="180"/>
      <c r="E2634" s="189"/>
      <c r="F2634" s="182"/>
      <c r="G2634" s="183"/>
    </row>
    <row r="2635" spans="1:7">
      <c r="A2635" s="79"/>
      <c r="B2635" s="201"/>
      <c r="C2635" s="132"/>
      <c r="D2635" s="180"/>
      <c r="E2635" s="189"/>
      <c r="F2635" s="182"/>
      <c r="G2635" s="183"/>
    </row>
    <row r="2636" spans="1:7">
      <c r="A2636" s="79"/>
      <c r="B2636" s="201"/>
      <c r="C2636" s="132"/>
      <c r="D2636" s="180"/>
      <c r="E2636" s="189"/>
      <c r="F2636" s="182"/>
      <c r="G2636" s="183"/>
    </row>
    <row r="2637" spans="1:7">
      <c r="A2637" s="79"/>
      <c r="B2637" s="201"/>
      <c r="C2637" s="132"/>
      <c r="D2637" s="180"/>
      <c r="E2637" s="189"/>
      <c r="F2637" s="182"/>
      <c r="G2637" s="183"/>
    </row>
    <row r="2638" spans="1:7">
      <c r="A2638" s="79"/>
      <c r="B2638" s="201"/>
      <c r="C2638" s="132"/>
      <c r="D2638" s="180"/>
      <c r="E2638" s="189"/>
      <c r="F2638" s="182"/>
      <c r="G2638" s="183"/>
    </row>
    <row r="2639" spans="1:7">
      <c r="A2639" s="79"/>
      <c r="B2639" s="201"/>
      <c r="C2639" s="132"/>
      <c r="D2639" s="180"/>
      <c r="E2639" s="189"/>
      <c r="F2639" s="182"/>
      <c r="G2639" s="183"/>
    </row>
    <row r="2640" spans="1:7">
      <c r="A2640" s="79"/>
      <c r="B2640" s="201"/>
      <c r="C2640" s="132"/>
      <c r="D2640" s="180"/>
      <c r="E2640" s="189"/>
      <c r="F2640" s="182"/>
      <c r="G2640" s="183"/>
    </row>
    <row r="2641" spans="1:7">
      <c r="A2641" s="79"/>
      <c r="B2641" s="201"/>
      <c r="C2641" s="132"/>
      <c r="D2641" s="180"/>
      <c r="E2641" s="189"/>
      <c r="F2641" s="182"/>
      <c r="G2641" s="183"/>
    </row>
    <row r="2642" spans="1:7">
      <c r="A2642" s="79"/>
      <c r="B2642" s="201"/>
      <c r="C2642" s="132"/>
      <c r="D2642" s="180"/>
      <c r="E2642" s="189"/>
      <c r="F2642" s="182"/>
      <c r="G2642" s="183"/>
    </row>
    <row r="2643" spans="1:7">
      <c r="A2643" s="79"/>
      <c r="B2643" s="201"/>
      <c r="C2643" s="132"/>
      <c r="D2643" s="180"/>
      <c r="E2643" s="189"/>
      <c r="F2643" s="182"/>
      <c r="G2643" s="183"/>
    </row>
    <row r="2644" spans="1:7">
      <c r="A2644" s="79"/>
      <c r="B2644" s="201"/>
      <c r="C2644" s="132"/>
      <c r="D2644" s="180"/>
      <c r="E2644" s="189"/>
      <c r="F2644" s="182"/>
      <c r="G2644" s="183"/>
    </row>
    <row r="2645" spans="1:7">
      <c r="A2645" s="79"/>
      <c r="B2645" s="201"/>
      <c r="C2645" s="132"/>
      <c r="D2645" s="180"/>
      <c r="E2645" s="189"/>
      <c r="F2645" s="182"/>
      <c r="G2645" s="183"/>
    </row>
    <row r="2646" spans="1:7">
      <c r="A2646" s="79"/>
      <c r="B2646" s="201"/>
      <c r="C2646" s="132"/>
      <c r="D2646" s="180"/>
      <c r="E2646" s="189"/>
      <c r="F2646" s="182"/>
      <c r="G2646" s="183"/>
    </row>
    <row r="2647" spans="1:7">
      <c r="A2647" s="79"/>
      <c r="B2647" s="201"/>
      <c r="C2647" s="132"/>
      <c r="D2647" s="180"/>
      <c r="E2647" s="189"/>
      <c r="F2647" s="182"/>
      <c r="G2647" s="183"/>
    </row>
    <row r="2648" spans="1:7">
      <c r="A2648" s="79"/>
      <c r="B2648" s="201"/>
      <c r="C2648" s="132"/>
      <c r="D2648" s="180"/>
      <c r="E2648" s="189"/>
      <c r="F2648" s="182"/>
      <c r="G2648" s="183"/>
    </row>
    <row r="2649" spans="1:7">
      <c r="A2649" s="79"/>
      <c r="B2649" s="201"/>
      <c r="C2649" s="132"/>
      <c r="D2649" s="180"/>
      <c r="E2649" s="189"/>
      <c r="F2649" s="182"/>
      <c r="G2649" s="183"/>
    </row>
    <row r="2650" spans="1:7">
      <c r="A2650" s="79"/>
      <c r="B2650" s="201"/>
      <c r="C2650" s="132"/>
      <c r="D2650" s="180"/>
      <c r="E2650" s="189"/>
      <c r="F2650" s="182"/>
      <c r="G2650" s="183"/>
    </row>
    <row r="2651" spans="1:7">
      <c r="A2651" s="79"/>
      <c r="B2651" s="201"/>
      <c r="C2651" s="132"/>
      <c r="D2651" s="180"/>
      <c r="E2651" s="189"/>
      <c r="F2651" s="182"/>
      <c r="G2651" s="183"/>
    </row>
    <row r="2652" spans="1:7">
      <c r="A2652" s="79"/>
      <c r="B2652" s="201"/>
      <c r="C2652" s="132"/>
      <c r="D2652" s="180"/>
      <c r="E2652" s="189"/>
      <c r="F2652" s="182"/>
      <c r="G2652" s="183"/>
    </row>
    <row r="2653" spans="1:7">
      <c r="A2653" s="79"/>
      <c r="B2653" s="201"/>
      <c r="C2653" s="132"/>
      <c r="D2653" s="180"/>
      <c r="E2653" s="189"/>
      <c r="F2653" s="182"/>
      <c r="G2653" s="183"/>
    </row>
    <row r="2654" spans="1:7">
      <c r="A2654" s="79"/>
      <c r="B2654" s="201"/>
      <c r="C2654" s="132"/>
      <c r="D2654" s="180"/>
      <c r="E2654" s="189"/>
      <c r="F2654" s="182"/>
      <c r="G2654" s="183"/>
    </row>
    <row r="2655" spans="1:7">
      <c r="A2655" s="79"/>
      <c r="B2655" s="201"/>
      <c r="C2655" s="132"/>
      <c r="D2655" s="180"/>
      <c r="E2655" s="189"/>
      <c r="F2655" s="182"/>
      <c r="G2655" s="183"/>
    </row>
    <row r="2656" spans="1:7">
      <c r="A2656" s="79"/>
      <c r="B2656" s="201"/>
      <c r="C2656" s="132"/>
      <c r="D2656" s="180"/>
      <c r="E2656" s="189"/>
      <c r="F2656" s="182"/>
      <c r="G2656" s="183"/>
    </row>
    <row r="2657" spans="1:7">
      <c r="A2657" s="79"/>
      <c r="B2657" s="201"/>
      <c r="C2657" s="132"/>
      <c r="D2657" s="180"/>
      <c r="E2657" s="189"/>
      <c r="F2657" s="182"/>
      <c r="G2657" s="183"/>
    </row>
    <row r="2658" spans="1:7">
      <c r="A2658" s="79"/>
      <c r="B2658" s="201"/>
      <c r="C2658" s="132"/>
      <c r="D2658" s="180"/>
      <c r="E2658" s="189"/>
      <c r="F2658" s="182"/>
      <c r="G2658" s="183"/>
    </row>
    <row r="2659" spans="1:7">
      <c r="A2659" s="79"/>
      <c r="B2659" s="201"/>
      <c r="C2659" s="132"/>
      <c r="D2659" s="180"/>
      <c r="E2659" s="189"/>
      <c r="F2659" s="182"/>
      <c r="G2659" s="183"/>
    </row>
    <row r="2660" spans="1:7">
      <c r="A2660" s="79"/>
      <c r="B2660" s="201"/>
      <c r="C2660" s="132"/>
      <c r="D2660" s="180"/>
      <c r="E2660" s="189"/>
      <c r="F2660" s="182"/>
      <c r="G2660" s="183"/>
    </row>
    <row r="2661" spans="1:7">
      <c r="A2661" s="79"/>
      <c r="B2661" s="201"/>
      <c r="C2661" s="132"/>
      <c r="D2661" s="180"/>
      <c r="E2661" s="189"/>
      <c r="F2661" s="182"/>
      <c r="G2661" s="183"/>
    </row>
    <row r="2662" spans="1:7">
      <c r="A2662" s="79"/>
      <c r="B2662" s="201"/>
      <c r="C2662" s="132"/>
      <c r="D2662" s="180"/>
      <c r="E2662" s="189"/>
      <c r="F2662" s="182"/>
      <c r="G2662" s="183"/>
    </row>
    <row r="2663" spans="1:7">
      <c r="A2663" s="79"/>
      <c r="B2663" s="201"/>
      <c r="C2663" s="132"/>
      <c r="D2663" s="180"/>
      <c r="E2663" s="189"/>
      <c r="F2663" s="182"/>
      <c r="G2663" s="183"/>
    </row>
    <row r="2664" spans="1:7">
      <c r="A2664" s="79"/>
      <c r="B2664" s="201"/>
      <c r="C2664" s="132"/>
      <c r="D2664" s="180"/>
      <c r="E2664" s="189"/>
      <c r="F2664" s="182"/>
      <c r="G2664" s="183"/>
    </row>
    <row r="2665" spans="1:7">
      <c r="A2665" s="79"/>
      <c r="B2665" s="201"/>
      <c r="C2665" s="132"/>
      <c r="D2665" s="180"/>
      <c r="E2665" s="189"/>
      <c r="F2665" s="182"/>
      <c r="G2665" s="183"/>
    </row>
    <row r="2666" spans="1:7">
      <c r="A2666" s="79"/>
      <c r="B2666" s="201"/>
      <c r="C2666" s="132"/>
      <c r="D2666" s="180"/>
      <c r="E2666" s="189"/>
      <c r="F2666" s="182"/>
      <c r="G2666" s="183"/>
    </row>
    <row r="2667" spans="1:7">
      <c r="A2667" s="79"/>
      <c r="B2667" s="201"/>
      <c r="C2667" s="132"/>
      <c r="D2667" s="180"/>
      <c r="E2667" s="189"/>
      <c r="F2667" s="182"/>
      <c r="G2667" s="183"/>
    </row>
    <row r="2668" spans="1:7">
      <c r="A2668" s="79"/>
      <c r="B2668" s="201"/>
      <c r="C2668" s="132"/>
      <c r="D2668" s="180"/>
      <c r="E2668" s="189"/>
      <c r="F2668" s="182"/>
      <c r="G2668" s="183"/>
    </row>
    <row r="2669" spans="1:7">
      <c r="A2669" s="79"/>
      <c r="B2669" s="201"/>
      <c r="C2669" s="132"/>
      <c r="D2669" s="180"/>
      <c r="E2669" s="189"/>
      <c r="F2669" s="182"/>
      <c r="G2669" s="183"/>
    </row>
    <row r="2670" spans="1:7">
      <c r="A2670" s="79"/>
      <c r="B2670" s="201"/>
      <c r="C2670" s="132"/>
      <c r="D2670" s="180"/>
      <c r="E2670" s="189"/>
      <c r="F2670" s="182"/>
      <c r="G2670" s="183"/>
    </row>
    <row r="2671" spans="1:7">
      <c r="A2671" s="79"/>
      <c r="B2671" s="201"/>
      <c r="C2671" s="132"/>
      <c r="D2671" s="180"/>
      <c r="E2671" s="189"/>
      <c r="F2671" s="182"/>
      <c r="G2671" s="183"/>
    </row>
    <row r="2672" spans="1:7">
      <c r="A2672" s="79"/>
      <c r="B2672" s="201"/>
      <c r="C2672" s="132"/>
      <c r="D2672" s="180"/>
      <c r="E2672" s="189"/>
      <c r="F2672" s="182"/>
      <c r="G2672" s="183"/>
    </row>
    <row r="2673" spans="1:7">
      <c r="A2673" s="79"/>
      <c r="B2673" s="201"/>
      <c r="C2673" s="132"/>
      <c r="D2673" s="180"/>
      <c r="E2673" s="189"/>
      <c r="F2673" s="182"/>
      <c r="G2673" s="183"/>
    </row>
    <row r="2674" spans="1:7">
      <c r="A2674" s="79"/>
      <c r="B2674" s="201"/>
      <c r="C2674" s="132"/>
      <c r="D2674" s="180"/>
      <c r="E2674" s="189"/>
      <c r="F2674" s="182"/>
      <c r="G2674" s="183"/>
    </row>
    <row r="2675" spans="1:7">
      <c r="A2675" s="79"/>
      <c r="B2675" s="201"/>
      <c r="C2675" s="132"/>
      <c r="D2675" s="180"/>
      <c r="E2675" s="189"/>
      <c r="F2675" s="182"/>
      <c r="G2675" s="183"/>
    </row>
    <row r="2676" spans="1:7">
      <c r="A2676" s="79"/>
      <c r="B2676" s="201"/>
      <c r="C2676" s="132"/>
      <c r="D2676" s="180"/>
      <c r="E2676" s="189"/>
      <c r="F2676" s="182"/>
      <c r="G2676" s="183"/>
    </row>
    <row r="2677" spans="1:7">
      <c r="A2677" s="79"/>
      <c r="B2677" s="201"/>
      <c r="C2677" s="132"/>
      <c r="D2677" s="180"/>
      <c r="E2677" s="189"/>
      <c r="F2677" s="182"/>
      <c r="G2677" s="183"/>
    </row>
    <row r="2678" spans="1:7">
      <c r="A2678" s="79"/>
      <c r="B2678" s="201"/>
      <c r="C2678" s="132"/>
      <c r="D2678" s="180"/>
      <c r="E2678" s="189"/>
      <c r="F2678" s="182"/>
      <c r="G2678" s="183"/>
    </row>
    <row r="2679" spans="1:7">
      <c r="A2679" s="79"/>
      <c r="B2679" s="201"/>
      <c r="C2679" s="132"/>
      <c r="D2679" s="180"/>
      <c r="E2679" s="189"/>
      <c r="F2679" s="182"/>
      <c r="G2679" s="183"/>
    </row>
    <row r="2680" spans="1:7">
      <c r="A2680" s="79"/>
      <c r="B2680" s="201"/>
      <c r="C2680" s="132"/>
      <c r="D2680" s="180"/>
      <c r="E2680" s="189"/>
      <c r="F2680" s="182"/>
      <c r="G2680" s="183"/>
    </row>
    <row r="2681" spans="1:7">
      <c r="A2681" s="79"/>
      <c r="B2681" s="201"/>
      <c r="C2681" s="132"/>
      <c r="D2681" s="180"/>
      <c r="E2681" s="189"/>
      <c r="F2681" s="182"/>
      <c r="G2681" s="183"/>
    </row>
    <row r="2682" spans="1:7">
      <c r="A2682" s="79"/>
      <c r="B2682" s="201"/>
      <c r="C2682" s="132"/>
      <c r="D2682" s="180"/>
      <c r="E2682" s="189"/>
      <c r="F2682" s="182"/>
      <c r="G2682" s="183"/>
    </row>
    <row r="2683" spans="1:7">
      <c r="A2683" s="79"/>
      <c r="B2683" s="201"/>
      <c r="C2683" s="132"/>
      <c r="D2683" s="180"/>
      <c r="E2683" s="189"/>
      <c r="F2683" s="182"/>
      <c r="G2683" s="183"/>
    </row>
    <row r="2684" spans="1:7">
      <c r="A2684" s="79"/>
      <c r="B2684" s="201"/>
      <c r="C2684" s="132"/>
      <c r="D2684" s="180"/>
      <c r="E2684" s="189"/>
      <c r="F2684" s="182"/>
      <c r="G2684" s="183"/>
    </row>
    <row r="2685" spans="1:7">
      <c r="A2685" s="79"/>
      <c r="B2685" s="201"/>
      <c r="C2685" s="132"/>
      <c r="D2685" s="180"/>
      <c r="E2685" s="189"/>
      <c r="F2685" s="182"/>
      <c r="G2685" s="183"/>
    </row>
    <row r="2686" spans="1:7">
      <c r="A2686" s="79"/>
      <c r="B2686" s="201"/>
      <c r="C2686" s="132"/>
      <c r="D2686" s="180"/>
      <c r="E2686" s="189"/>
      <c r="F2686" s="182"/>
      <c r="G2686" s="183"/>
    </row>
    <row r="2687" spans="1:7">
      <c r="A2687" s="79"/>
      <c r="B2687" s="201"/>
      <c r="C2687" s="132"/>
      <c r="D2687" s="180"/>
      <c r="E2687" s="189"/>
      <c r="F2687" s="182"/>
      <c r="G2687" s="183"/>
    </row>
    <row r="2688" spans="1:7">
      <c r="A2688" s="79"/>
      <c r="B2688" s="201"/>
      <c r="C2688" s="132"/>
      <c r="D2688" s="180"/>
      <c r="E2688" s="189"/>
      <c r="F2688" s="182"/>
      <c r="G2688" s="183"/>
    </row>
    <row r="2689" spans="1:7">
      <c r="A2689" s="79"/>
      <c r="B2689" s="201"/>
      <c r="C2689" s="132"/>
      <c r="D2689" s="180"/>
      <c r="E2689" s="189"/>
      <c r="F2689" s="182"/>
      <c r="G2689" s="183"/>
    </row>
    <row r="2690" spans="1:7">
      <c r="A2690" s="79"/>
      <c r="B2690" s="201"/>
      <c r="C2690" s="132"/>
      <c r="D2690" s="180"/>
      <c r="E2690" s="189"/>
      <c r="F2690" s="182"/>
      <c r="G2690" s="183"/>
    </row>
    <row r="2691" spans="1:7">
      <c r="A2691" s="79"/>
      <c r="B2691" s="201"/>
      <c r="C2691" s="132"/>
      <c r="D2691" s="180"/>
      <c r="E2691" s="189"/>
      <c r="F2691" s="182"/>
      <c r="G2691" s="183"/>
    </row>
    <row r="2692" spans="1:7">
      <c r="A2692" s="79"/>
      <c r="B2692" s="201"/>
      <c r="C2692" s="132"/>
      <c r="D2692" s="180"/>
      <c r="E2692" s="189"/>
      <c r="F2692" s="182"/>
      <c r="G2692" s="183"/>
    </row>
    <row r="2693" spans="1:7">
      <c r="A2693" s="79"/>
      <c r="B2693" s="201"/>
      <c r="C2693" s="132"/>
      <c r="D2693" s="180"/>
      <c r="E2693" s="189"/>
      <c r="F2693" s="182"/>
      <c r="G2693" s="183"/>
    </row>
    <row r="2694" spans="1:7">
      <c r="A2694" s="79"/>
      <c r="B2694" s="201"/>
      <c r="C2694" s="132"/>
      <c r="D2694" s="180"/>
      <c r="E2694" s="189"/>
      <c r="F2694" s="182"/>
      <c r="G2694" s="183"/>
    </row>
    <row r="2695" spans="1:7">
      <c r="A2695" s="79"/>
      <c r="B2695" s="201"/>
      <c r="C2695" s="132"/>
      <c r="D2695" s="180"/>
      <c r="E2695" s="189"/>
      <c r="F2695" s="182"/>
      <c r="G2695" s="183"/>
    </row>
    <row r="2696" spans="1:7">
      <c r="A2696" s="79"/>
      <c r="B2696" s="201"/>
      <c r="C2696" s="132"/>
      <c r="D2696" s="180"/>
      <c r="E2696" s="189"/>
      <c r="F2696" s="182"/>
      <c r="G2696" s="183"/>
    </row>
    <row r="2697" spans="1:7">
      <c r="A2697" s="79"/>
      <c r="B2697" s="201"/>
      <c r="C2697" s="132"/>
      <c r="D2697" s="180"/>
      <c r="E2697" s="189"/>
      <c r="F2697" s="182"/>
      <c r="G2697" s="183"/>
    </row>
    <row r="2698" spans="1:7">
      <c r="A2698" s="79"/>
      <c r="B2698" s="201"/>
      <c r="C2698" s="132"/>
      <c r="D2698" s="180"/>
      <c r="E2698" s="189"/>
      <c r="F2698" s="182"/>
      <c r="G2698" s="183"/>
    </row>
    <row r="2699" spans="1:7">
      <c r="A2699" s="79"/>
      <c r="B2699" s="201"/>
      <c r="C2699" s="132"/>
      <c r="D2699" s="180"/>
      <c r="E2699" s="189"/>
      <c r="F2699" s="182"/>
      <c r="G2699" s="183"/>
    </row>
    <row r="2700" spans="1:7">
      <c r="A2700" s="79"/>
      <c r="B2700" s="201"/>
      <c r="C2700" s="132"/>
      <c r="D2700" s="180"/>
      <c r="E2700" s="189"/>
      <c r="F2700" s="182"/>
      <c r="G2700" s="183"/>
    </row>
    <row r="2701" spans="1:7">
      <c r="A2701" s="79"/>
      <c r="B2701" s="201"/>
      <c r="C2701" s="132"/>
      <c r="D2701" s="180"/>
      <c r="E2701" s="189"/>
      <c r="F2701" s="182"/>
      <c r="G2701" s="183"/>
    </row>
    <row r="2702" spans="1:7">
      <c r="A2702" s="79"/>
      <c r="B2702" s="201"/>
      <c r="C2702" s="132"/>
      <c r="D2702" s="180"/>
      <c r="E2702" s="189"/>
      <c r="F2702" s="182"/>
      <c r="G2702" s="183"/>
    </row>
    <row r="2703" spans="1:7">
      <c r="A2703" s="79"/>
      <c r="B2703" s="201"/>
      <c r="C2703" s="132"/>
      <c r="D2703" s="180"/>
      <c r="E2703" s="189"/>
      <c r="F2703" s="182"/>
      <c r="G2703" s="183"/>
    </row>
    <row r="2704" spans="1:7">
      <c r="A2704" s="79"/>
      <c r="B2704" s="201"/>
      <c r="C2704" s="132"/>
      <c r="D2704" s="180"/>
      <c r="E2704" s="189"/>
      <c r="F2704" s="182"/>
      <c r="G2704" s="183"/>
    </row>
    <row r="2705" spans="1:7">
      <c r="A2705" s="79"/>
      <c r="B2705" s="201"/>
      <c r="C2705" s="132"/>
      <c r="D2705" s="180"/>
      <c r="E2705" s="189"/>
      <c r="F2705" s="182"/>
      <c r="G2705" s="183"/>
    </row>
    <row r="2706" spans="1:7">
      <c r="A2706" s="79"/>
      <c r="B2706" s="201"/>
      <c r="C2706" s="132"/>
      <c r="D2706" s="180"/>
      <c r="E2706" s="189"/>
      <c r="F2706" s="182"/>
      <c r="G2706" s="183"/>
    </row>
    <row r="2707" spans="1:7">
      <c r="A2707" s="79"/>
      <c r="B2707" s="201"/>
      <c r="C2707" s="132"/>
      <c r="D2707" s="180"/>
      <c r="E2707" s="189"/>
      <c r="F2707" s="182"/>
      <c r="G2707" s="183"/>
    </row>
    <row r="2708" spans="1:7">
      <c r="A2708" s="79"/>
      <c r="B2708" s="201"/>
      <c r="C2708" s="132"/>
      <c r="D2708" s="180"/>
      <c r="E2708" s="189"/>
      <c r="F2708" s="182"/>
      <c r="G2708" s="183"/>
    </row>
    <row r="2709" spans="1:7">
      <c r="A2709" s="79"/>
      <c r="B2709" s="201"/>
      <c r="C2709" s="132"/>
      <c r="D2709" s="180"/>
      <c r="E2709" s="189"/>
      <c r="F2709" s="182"/>
      <c r="G2709" s="183"/>
    </row>
    <row r="2710" spans="1:7">
      <c r="A2710" s="79"/>
      <c r="B2710" s="201"/>
      <c r="C2710" s="132"/>
      <c r="D2710" s="180"/>
      <c r="E2710" s="189"/>
      <c r="F2710" s="182"/>
      <c r="G2710" s="183"/>
    </row>
    <row r="2711" spans="1:7">
      <c r="A2711" s="79"/>
      <c r="B2711" s="201"/>
      <c r="C2711" s="132"/>
      <c r="D2711" s="180"/>
      <c r="E2711" s="189"/>
      <c r="F2711" s="182"/>
      <c r="G2711" s="183"/>
    </row>
    <row r="2712" spans="1:7">
      <c r="A2712" s="79"/>
      <c r="B2712" s="201"/>
      <c r="C2712" s="132"/>
      <c r="D2712" s="180"/>
      <c r="E2712" s="189"/>
      <c r="F2712" s="182"/>
      <c r="G2712" s="183"/>
    </row>
    <row r="2713" spans="1:7">
      <c r="A2713" s="79"/>
      <c r="B2713" s="201"/>
      <c r="C2713" s="132"/>
      <c r="D2713" s="180"/>
      <c r="E2713" s="189"/>
      <c r="F2713" s="182"/>
      <c r="G2713" s="183"/>
    </row>
    <row r="2714" spans="1:7">
      <c r="A2714" s="79"/>
      <c r="B2714" s="201"/>
      <c r="C2714" s="132"/>
      <c r="D2714" s="180"/>
      <c r="E2714" s="189"/>
      <c r="F2714" s="182"/>
      <c r="G2714" s="183"/>
    </row>
    <row r="2715" spans="1:7">
      <c r="A2715" s="79"/>
      <c r="B2715" s="201"/>
      <c r="C2715" s="132"/>
      <c r="D2715" s="180"/>
      <c r="E2715" s="189"/>
      <c r="F2715" s="182"/>
      <c r="G2715" s="183"/>
    </row>
    <row r="2716" spans="1:7">
      <c r="A2716" s="79"/>
      <c r="B2716" s="201"/>
      <c r="C2716" s="132"/>
      <c r="D2716" s="180"/>
      <c r="E2716" s="189"/>
      <c r="F2716" s="182"/>
      <c r="G2716" s="183"/>
    </row>
    <row r="2717" spans="1:7">
      <c r="A2717" s="79"/>
      <c r="B2717" s="201"/>
      <c r="C2717" s="132"/>
      <c r="D2717" s="180"/>
      <c r="E2717" s="189"/>
      <c r="F2717" s="182"/>
      <c r="G2717" s="183"/>
    </row>
    <row r="2718" spans="1:7">
      <c r="A2718" s="79"/>
      <c r="B2718" s="201"/>
      <c r="C2718" s="132"/>
      <c r="D2718" s="180"/>
      <c r="E2718" s="189"/>
      <c r="F2718" s="182"/>
      <c r="G2718" s="183"/>
    </row>
    <row r="2719" spans="1:7">
      <c r="A2719" s="79"/>
      <c r="B2719" s="201"/>
      <c r="C2719" s="132"/>
      <c r="D2719" s="180"/>
      <c r="E2719" s="189"/>
      <c r="F2719" s="182"/>
      <c r="G2719" s="183"/>
    </row>
    <row r="2720" spans="1:7">
      <c r="A2720" s="79"/>
      <c r="B2720" s="201"/>
      <c r="C2720" s="132"/>
      <c r="D2720" s="180"/>
      <c r="E2720" s="189"/>
      <c r="F2720" s="182"/>
      <c r="G2720" s="183"/>
    </row>
    <row r="2721" spans="1:7">
      <c r="A2721" s="79"/>
      <c r="B2721" s="201"/>
      <c r="C2721" s="132"/>
      <c r="D2721" s="180"/>
      <c r="E2721" s="189"/>
      <c r="F2721" s="182"/>
      <c r="G2721" s="183"/>
    </row>
    <row r="2722" spans="1:7">
      <c r="A2722" s="79"/>
      <c r="B2722" s="201"/>
      <c r="C2722" s="132"/>
      <c r="D2722" s="180"/>
      <c r="E2722" s="189"/>
      <c r="F2722" s="182"/>
      <c r="G2722" s="183"/>
    </row>
    <row r="2723" spans="1:7">
      <c r="A2723" s="79"/>
      <c r="B2723" s="201"/>
      <c r="C2723" s="132"/>
      <c r="D2723" s="180"/>
      <c r="E2723" s="189"/>
      <c r="F2723" s="182"/>
      <c r="G2723" s="183"/>
    </row>
    <row r="2724" spans="1:7">
      <c r="A2724" s="79"/>
      <c r="B2724" s="201"/>
      <c r="C2724" s="132"/>
      <c r="D2724" s="180"/>
      <c r="E2724" s="189"/>
      <c r="F2724" s="182"/>
      <c r="G2724" s="183"/>
    </row>
    <row r="2725" spans="1:7">
      <c r="A2725" s="79"/>
      <c r="B2725" s="201"/>
      <c r="C2725" s="132"/>
      <c r="D2725" s="180"/>
      <c r="E2725" s="189"/>
      <c r="F2725" s="182"/>
      <c r="G2725" s="183"/>
    </row>
    <row r="2726" spans="1:7">
      <c r="A2726" s="79"/>
      <c r="B2726" s="201"/>
      <c r="C2726" s="132"/>
      <c r="D2726" s="180"/>
      <c r="E2726" s="189"/>
      <c r="F2726" s="182"/>
      <c r="G2726" s="183"/>
    </row>
    <row r="2727" spans="1:7">
      <c r="A2727" s="79"/>
      <c r="B2727" s="201"/>
      <c r="C2727" s="132"/>
      <c r="D2727" s="180"/>
      <c r="E2727" s="189"/>
      <c r="F2727" s="182"/>
      <c r="G2727" s="183"/>
    </row>
    <row r="2728" spans="1:7">
      <c r="A2728" s="79"/>
      <c r="B2728" s="201"/>
      <c r="C2728" s="132"/>
      <c r="D2728" s="180"/>
      <c r="E2728" s="189"/>
      <c r="F2728" s="182"/>
      <c r="G2728" s="183"/>
    </row>
    <row r="2729" spans="1:7">
      <c r="A2729" s="79"/>
      <c r="B2729" s="201"/>
      <c r="C2729" s="132"/>
      <c r="D2729" s="180"/>
      <c r="E2729" s="189"/>
      <c r="F2729" s="182"/>
      <c r="G2729" s="183"/>
    </row>
    <row r="2730" spans="1:7">
      <c r="A2730" s="79"/>
      <c r="B2730" s="201"/>
      <c r="C2730" s="132"/>
      <c r="D2730" s="180"/>
      <c r="E2730" s="189"/>
      <c r="F2730" s="182"/>
      <c r="G2730" s="183"/>
    </row>
    <row r="2731" spans="1:7">
      <c r="A2731" s="79"/>
      <c r="B2731" s="201"/>
      <c r="C2731" s="132"/>
      <c r="D2731" s="180"/>
      <c r="E2731" s="189"/>
      <c r="F2731" s="182"/>
      <c r="G2731" s="183"/>
    </row>
    <row r="2732" spans="1:7">
      <c r="A2732" s="79"/>
      <c r="B2732" s="201"/>
      <c r="C2732" s="132"/>
      <c r="D2732" s="180"/>
      <c r="E2732" s="189"/>
      <c r="F2732" s="182"/>
      <c r="G2732" s="183"/>
    </row>
    <row r="2733" spans="1:7">
      <c r="A2733" s="79"/>
      <c r="B2733" s="201"/>
      <c r="C2733" s="132"/>
      <c r="D2733" s="180"/>
      <c r="E2733" s="189"/>
      <c r="F2733" s="182"/>
      <c r="G2733" s="183"/>
    </row>
    <row r="2734" spans="1:7">
      <c r="A2734" s="79"/>
      <c r="B2734" s="201"/>
      <c r="C2734" s="132"/>
      <c r="D2734" s="180"/>
      <c r="E2734" s="189"/>
      <c r="F2734" s="182"/>
      <c r="G2734" s="183"/>
    </row>
    <row r="2735" spans="1:7">
      <c r="A2735" s="79"/>
      <c r="B2735" s="201"/>
      <c r="C2735" s="132"/>
      <c r="D2735" s="180"/>
      <c r="E2735" s="189"/>
      <c r="F2735" s="182"/>
      <c r="G2735" s="183"/>
    </row>
    <row r="2736" spans="1:7">
      <c r="A2736" s="79"/>
      <c r="B2736" s="201"/>
      <c r="C2736" s="132"/>
      <c r="D2736" s="180"/>
      <c r="E2736" s="189"/>
      <c r="F2736" s="182"/>
      <c r="G2736" s="183"/>
    </row>
    <row r="2737" spans="1:7">
      <c r="A2737" s="79"/>
      <c r="B2737" s="201"/>
      <c r="C2737" s="132"/>
      <c r="D2737" s="180"/>
      <c r="E2737" s="189"/>
      <c r="F2737" s="182"/>
      <c r="G2737" s="183"/>
    </row>
    <row r="2738" spans="1:7">
      <c r="A2738" s="79"/>
      <c r="B2738" s="201"/>
      <c r="C2738" s="132"/>
      <c r="D2738" s="180"/>
      <c r="E2738" s="189"/>
      <c r="F2738" s="182"/>
      <c r="G2738" s="183"/>
    </row>
    <row r="2739" spans="1:7">
      <c r="A2739" s="79"/>
      <c r="B2739" s="201"/>
      <c r="C2739" s="132"/>
      <c r="D2739" s="180"/>
      <c r="E2739" s="189"/>
      <c r="F2739" s="182"/>
      <c r="G2739" s="183"/>
    </row>
    <row r="2740" spans="1:7">
      <c r="A2740" s="79"/>
      <c r="B2740" s="201"/>
      <c r="C2740" s="132"/>
      <c r="D2740" s="180"/>
      <c r="E2740" s="189"/>
      <c r="F2740" s="182"/>
      <c r="G2740" s="183"/>
    </row>
    <row r="2741" spans="1:7">
      <c r="A2741" s="79"/>
      <c r="B2741" s="201"/>
      <c r="C2741" s="132"/>
      <c r="D2741" s="180"/>
      <c r="E2741" s="189"/>
      <c r="F2741" s="182"/>
      <c r="G2741" s="183"/>
    </row>
    <row r="2742" spans="1:7">
      <c r="A2742" s="79"/>
      <c r="B2742" s="201"/>
      <c r="C2742" s="132"/>
      <c r="D2742" s="180"/>
      <c r="E2742" s="189"/>
      <c r="F2742" s="182"/>
      <c r="G2742" s="183"/>
    </row>
    <row r="2743" spans="1:7">
      <c r="A2743" s="79"/>
      <c r="B2743" s="201"/>
      <c r="C2743" s="132"/>
      <c r="D2743" s="180"/>
      <c r="E2743" s="189"/>
      <c r="F2743" s="182"/>
      <c r="G2743" s="183"/>
    </row>
    <row r="2744" spans="1:7">
      <c r="A2744" s="79"/>
      <c r="B2744" s="201"/>
      <c r="C2744" s="132"/>
      <c r="D2744" s="180"/>
      <c r="E2744" s="189"/>
      <c r="F2744" s="182"/>
      <c r="G2744" s="183"/>
    </row>
    <row r="2745" spans="1:7">
      <c r="A2745" s="79"/>
      <c r="B2745" s="201"/>
      <c r="C2745" s="132"/>
      <c r="D2745" s="180"/>
      <c r="E2745" s="189"/>
      <c r="F2745" s="182"/>
      <c r="G2745" s="183"/>
    </row>
    <row r="2746" spans="1:7">
      <c r="A2746" s="79"/>
      <c r="B2746" s="201"/>
      <c r="C2746" s="132"/>
      <c r="D2746" s="180"/>
      <c r="E2746" s="189"/>
      <c r="F2746" s="182"/>
      <c r="G2746" s="183"/>
    </row>
    <row r="2747" spans="1:7">
      <c r="C2747" s="132"/>
      <c r="D2747" s="180"/>
    </row>
    <row r="2748" spans="1:7">
      <c r="C2748" s="132"/>
      <c r="D2748" s="180"/>
    </row>
    <row r="2749" spans="1:7">
      <c r="C2749" s="132"/>
      <c r="D2749" s="180"/>
    </row>
    <row r="2750" spans="1:7">
      <c r="C2750" s="132"/>
      <c r="D2750" s="180"/>
    </row>
    <row r="2751" spans="1:7">
      <c r="A2751" s="79"/>
      <c r="B2751" s="79"/>
      <c r="C2751" s="132"/>
      <c r="D2751" s="180"/>
      <c r="E2751" s="236"/>
    </row>
    <row r="2752" spans="1:7">
      <c r="A2752" s="79"/>
      <c r="B2752" s="79"/>
      <c r="C2752" s="132"/>
      <c r="D2752" s="180"/>
      <c r="E2752" s="236"/>
    </row>
    <row r="2753" spans="1:5">
      <c r="A2753" s="79"/>
      <c r="B2753" s="79"/>
      <c r="C2753" s="132"/>
      <c r="D2753" s="180"/>
      <c r="E2753" s="236"/>
    </row>
    <row r="2754" spans="1:5">
      <c r="A2754" s="79"/>
      <c r="B2754" s="79"/>
      <c r="C2754" s="132"/>
      <c r="D2754" s="180"/>
      <c r="E2754" s="236"/>
    </row>
    <row r="2755" spans="1:5">
      <c r="A2755" s="79"/>
      <c r="B2755" s="79"/>
      <c r="C2755" s="132"/>
      <c r="D2755" s="180"/>
      <c r="E2755" s="236"/>
    </row>
    <row r="2756" spans="1:5">
      <c r="A2756" s="79"/>
      <c r="B2756" s="79"/>
      <c r="C2756" s="132"/>
      <c r="D2756" s="180"/>
      <c r="E2756" s="236"/>
    </row>
    <row r="2757" spans="1:5">
      <c r="A2757" s="79"/>
      <c r="B2757" s="79"/>
      <c r="C2757" s="132"/>
      <c r="D2757" s="180"/>
      <c r="E2757" s="236"/>
    </row>
    <row r="2758" spans="1:5">
      <c r="A2758" s="79"/>
      <c r="B2758" s="79"/>
      <c r="C2758" s="132"/>
      <c r="D2758" s="180"/>
      <c r="E2758" s="236"/>
    </row>
    <row r="2759" spans="1:5">
      <c r="A2759" s="79"/>
      <c r="B2759" s="79"/>
      <c r="C2759" s="132"/>
      <c r="D2759" s="180"/>
      <c r="E2759" s="236"/>
    </row>
    <row r="2760" spans="1:5">
      <c r="A2760" s="79"/>
      <c r="B2760" s="79"/>
      <c r="C2760" s="132"/>
      <c r="D2760" s="180"/>
      <c r="E2760" s="236"/>
    </row>
    <row r="2761" spans="1:5">
      <c r="A2761" s="79"/>
      <c r="B2761" s="79"/>
      <c r="C2761" s="132"/>
      <c r="D2761" s="180"/>
      <c r="E2761" s="236"/>
    </row>
    <row r="2762" spans="1:5">
      <c r="A2762" s="79"/>
      <c r="B2762" s="79"/>
      <c r="C2762" s="132"/>
      <c r="D2762" s="180"/>
      <c r="E2762" s="236"/>
    </row>
    <row r="2763" spans="1:5">
      <c r="A2763" s="79"/>
      <c r="B2763" s="79"/>
      <c r="C2763" s="132"/>
      <c r="D2763" s="180"/>
      <c r="E2763" s="236"/>
    </row>
    <row r="2764" spans="1:5">
      <c r="A2764" s="79"/>
      <c r="B2764" s="79"/>
      <c r="C2764" s="132"/>
      <c r="D2764" s="180"/>
      <c r="E2764" s="236"/>
    </row>
    <row r="2765" spans="1:5">
      <c r="A2765" s="79"/>
      <c r="B2765" s="79"/>
      <c r="C2765" s="132"/>
      <c r="D2765" s="180"/>
      <c r="E2765" s="236"/>
    </row>
    <row r="2766" spans="1:5">
      <c r="A2766" s="79"/>
      <c r="B2766" s="79"/>
      <c r="C2766" s="132"/>
      <c r="D2766" s="180"/>
      <c r="E2766" s="236"/>
    </row>
    <row r="2767" spans="1:5">
      <c r="A2767" s="79"/>
      <c r="B2767" s="79"/>
      <c r="C2767" s="132"/>
      <c r="D2767" s="180"/>
      <c r="E2767" s="236"/>
    </row>
    <row r="2768" spans="1:5">
      <c r="A2768" s="79"/>
      <c r="B2768" s="79"/>
      <c r="C2768" s="132"/>
      <c r="D2768" s="180"/>
      <c r="E2768" s="236"/>
    </row>
    <row r="2769" spans="1:5">
      <c r="A2769" s="79"/>
      <c r="B2769" s="79"/>
      <c r="C2769" s="132"/>
      <c r="D2769" s="180"/>
      <c r="E2769" s="236"/>
    </row>
    <row r="2770" spans="1:5">
      <c r="A2770" s="79"/>
      <c r="B2770" s="79"/>
      <c r="C2770" s="132"/>
      <c r="D2770" s="180"/>
      <c r="E2770" s="236"/>
    </row>
    <row r="2771" spans="1:5">
      <c r="A2771" s="79"/>
      <c r="B2771" s="79"/>
      <c r="C2771" s="132"/>
      <c r="D2771" s="180"/>
      <c r="E2771" s="236"/>
    </row>
    <row r="2772" spans="1:5">
      <c r="A2772" s="79"/>
      <c r="B2772" s="79"/>
      <c r="C2772" s="132"/>
      <c r="D2772" s="180"/>
      <c r="E2772" s="236"/>
    </row>
    <row r="2773" spans="1:5">
      <c r="A2773" s="79"/>
      <c r="B2773" s="79"/>
      <c r="C2773" s="132"/>
      <c r="D2773" s="180"/>
      <c r="E2773" s="236"/>
    </row>
    <row r="2774" spans="1:5">
      <c r="A2774" s="79"/>
      <c r="B2774" s="79"/>
      <c r="C2774" s="132"/>
      <c r="D2774" s="180"/>
      <c r="E2774" s="236"/>
    </row>
    <row r="2775" spans="1:5">
      <c r="A2775" s="79"/>
      <c r="B2775" s="79"/>
      <c r="C2775" s="132"/>
      <c r="D2775" s="180"/>
      <c r="E2775" s="236"/>
    </row>
    <row r="2776" spans="1:5">
      <c r="A2776" s="79"/>
      <c r="B2776" s="79"/>
      <c r="C2776" s="132"/>
      <c r="D2776" s="180"/>
      <c r="E2776" s="236"/>
    </row>
    <row r="2777" spans="1:5">
      <c r="A2777" s="79"/>
      <c r="B2777" s="79"/>
      <c r="C2777" s="132"/>
      <c r="D2777" s="180"/>
      <c r="E2777" s="236"/>
    </row>
    <row r="2778" spans="1:5">
      <c r="A2778" s="79"/>
      <c r="B2778" s="79"/>
      <c r="C2778" s="132"/>
      <c r="D2778" s="180"/>
      <c r="E2778" s="236"/>
    </row>
    <row r="2779" spans="1:5">
      <c r="A2779" s="79"/>
      <c r="B2779" s="79"/>
      <c r="C2779" s="132"/>
      <c r="D2779" s="180"/>
      <c r="E2779" s="236"/>
    </row>
    <row r="2780" spans="1:5">
      <c r="A2780" s="79"/>
      <c r="B2780" s="79"/>
      <c r="C2780" s="132"/>
      <c r="D2780" s="180"/>
      <c r="E2780" s="236"/>
    </row>
    <row r="2781" spans="1:5">
      <c r="A2781" s="79"/>
      <c r="B2781" s="79"/>
      <c r="C2781" s="132"/>
      <c r="D2781" s="180"/>
      <c r="E2781" s="236"/>
    </row>
    <row r="2782" spans="1:5">
      <c r="A2782" s="79"/>
      <c r="B2782" s="79"/>
      <c r="C2782" s="132"/>
      <c r="D2782" s="180"/>
      <c r="E2782" s="236"/>
    </row>
    <row r="2783" spans="1:5">
      <c r="A2783" s="79"/>
      <c r="B2783" s="79"/>
      <c r="C2783" s="132"/>
      <c r="D2783" s="180"/>
      <c r="E2783" s="236"/>
    </row>
    <row r="2784" spans="1:5">
      <c r="A2784" s="79"/>
      <c r="B2784" s="79"/>
      <c r="C2784" s="132"/>
      <c r="D2784" s="180"/>
      <c r="E2784" s="236"/>
    </row>
    <row r="2785" spans="1:5">
      <c r="A2785" s="79"/>
      <c r="B2785" s="79"/>
      <c r="C2785" s="132"/>
      <c r="D2785" s="180"/>
      <c r="E2785" s="236"/>
    </row>
    <row r="2786" spans="1:5">
      <c r="A2786" s="79"/>
      <c r="B2786" s="79"/>
      <c r="C2786" s="132"/>
      <c r="D2786" s="180"/>
      <c r="E2786" s="236"/>
    </row>
    <row r="2787" spans="1:5">
      <c r="A2787" s="79"/>
      <c r="B2787" s="79"/>
      <c r="C2787" s="132"/>
      <c r="D2787" s="180"/>
      <c r="E2787" s="236"/>
    </row>
    <row r="2788" spans="1:5">
      <c r="A2788" s="79"/>
      <c r="B2788" s="79"/>
      <c r="C2788" s="132"/>
      <c r="D2788" s="180"/>
      <c r="E2788" s="236"/>
    </row>
    <row r="2789" spans="1:5">
      <c r="A2789" s="79"/>
      <c r="B2789" s="79"/>
      <c r="C2789" s="132"/>
      <c r="D2789" s="180"/>
      <c r="E2789" s="236"/>
    </row>
    <row r="2790" spans="1:5">
      <c r="A2790" s="79"/>
      <c r="B2790" s="79"/>
      <c r="C2790" s="132"/>
      <c r="D2790" s="180"/>
      <c r="E2790" s="236"/>
    </row>
    <row r="2791" spans="1:5">
      <c r="A2791" s="79"/>
      <c r="B2791" s="79"/>
      <c r="C2791" s="132"/>
      <c r="D2791" s="180"/>
      <c r="E2791" s="236"/>
    </row>
    <row r="2792" spans="1:5">
      <c r="A2792" s="79"/>
      <c r="B2792" s="79"/>
      <c r="C2792" s="132"/>
      <c r="D2792" s="180"/>
      <c r="E2792" s="236"/>
    </row>
    <row r="2793" spans="1:5">
      <c r="A2793" s="79"/>
      <c r="B2793" s="79"/>
      <c r="C2793" s="132"/>
      <c r="D2793" s="180"/>
      <c r="E2793" s="236"/>
    </row>
    <row r="2794" spans="1:5">
      <c r="A2794" s="79"/>
      <c r="B2794" s="79"/>
      <c r="C2794" s="132"/>
      <c r="D2794" s="180"/>
      <c r="E2794" s="236"/>
    </row>
    <row r="2795" spans="1:5">
      <c r="A2795" s="79"/>
      <c r="B2795" s="79"/>
      <c r="C2795" s="132"/>
      <c r="D2795" s="180"/>
      <c r="E2795" s="236"/>
    </row>
    <row r="2796" spans="1:5">
      <c r="A2796" s="79"/>
      <c r="B2796" s="79"/>
      <c r="C2796" s="132"/>
      <c r="D2796" s="180"/>
      <c r="E2796" s="236"/>
    </row>
    <row r="2797" spans="1:5">
      <c r="A2797" s="79"/>
      <c r="B2797" s="79"/>
      <c r="C2797" s="132"/>
      <c r="D2797" s="180"/>
      <c r="E2797" s="236"/>
    </row>
    <row r="2798" spans="1:5">
      <c r="A2798" s="79"/>
      <c r="B2798" s="79"/>
      <c r="C2798" s="132"/>
      <c r="D2798" s="180"/>
      <c r="E2798" s="236"/>
    </row>
    <row r="2799" spans="1:5">
      <c r="A2799" s="79"/>
      <c r="B2799" s="79"/>
      <c r="C2799" s="132"/>
      <c r="D2799" s="180"/>
      <c r="E2799" s="236"/>
    </row>
    <row r="2800" spans="1:5">
      <c r="A2800" s="79"/>
      <c r="B2800" s="79"/>
      <c r="C2800" s="132"/>
      <c r="D2800" s="180"/>
      <c r="E2800" s="236"/>
    </row>
    <row r="2801" spans="1:5">
      <c r="A2801" s="79"/>
      <c r="B2801" s="79"/>
      <c r="C2801" s="132"/>
      <c r="D2801" s="180"/>
      <c r="E2801" s="236"/>
    </row>
    <row r="2802" spans="1:5">
      <c r="A2802" s="79"/>
      <c r="B2802" s="79"/>
      <c r="C2802" s="132"/>
      <c r="D2802" s="180"/>
      <c r="E2802" s="236"/>
    </row>
    <row r="2803" spans="1:5">
      <c r="A2803" s="79"/>
      <c r="B2803" s="79"/>
      <c r="C2803" s="132"/>
      <c r="D2803" s="180"/>
      <c r="E2803" s="236"/>
    </row>
    <row r="2804" spans="1:5">
      <c r="A2804" s="79"/>
      <c r="B2804" s="79"/>
      <c r="C2804" s="132"/>
      <c r="D2804" s="180"/>
      <c r="E2804" s="236"/>
    </row>
    <row r="2805" spans="1:5">
      <c r="A2805" s="79"/>
      <c r="B2805" s="79"/>
      <c r="C2805" s="132"/>
      <c r="D2805" s="180"/>
      <c r="E2805" s="236"/>
    </row>
    <row r="2806" spans="1:5">
      <c r="A2806" s="79"/>
      <c r="B2806" s="79"/>
      <c r="C2806" s="132"/>
      <c r="D2806" s="180"/>
      <c r="E2806" s="236"/>
    </row>
    <row r="2807" spans="1:5">
      <c r="A2807" s="79"/>
      <c r="B2807" s="79"/>
      <c r="C2807" s="132"/>
      <c r="D2807" s="180"/>
      <c r="E2807" s="236"/>
    </row>
    <row r="2808" spans="1:5">
      <c r="A2808" s="79"/>
      <c r="B2808" s="79"/>
      <c r="C2808" s="132"/>
      <c r="D2808" s="180"/>
      <c r="E2808" s="236"/>
    </row>
    <row r="2809" spans="1:5">
      <c r="A2809" s="79"/>
      <c r="B2809" s="79"/>
      <c r="C2809" s="132"/>
      <c r="D2809" s="180"/>
      <c r="E2809" s="236"/>
    </row>
    <row r="2810" spans="1:5">
      <c r="A2810" s="79"/>
      <c r="B2810" s="79"/>
      <c r="C2810" s="132"/>
      <c r="D2810" s="180"/>
      <c r="E2810" s="236"/>
    </row>
    <row r="2811" spans="1:5">
      <c r="A2811" s="79"/>
      <c r="B2811" s="79"/>
      <c r="C2811" s="132"/>
      <c r="D2811" s="180"/>
      <c r="E2811" s="236"/>
    </row>
    <row r="2812" spans="1:5">
      <c r="A2812" s="79"/>
      <c r="B2812" s="79"/>
      <c r="C2812" s="132"/>
      <c r="D2812" s="180"/>
      <c r="E2812" s="236"/>
    </row>
    <row r="2813" spans="1:5">
      <c r="A2813" s="79"/>
      <c r="B2813" s="79"/>
      <c r="C2813" s="132"/>
      <c r="D2813" s="180"/>
      <c r="E2813" s="236"/>
    </row>
    <row r="2814" spans="1:5">
      <c r="A2814" s="79"/>
      <c r="B2814" s="79"/>
      <c r="C2814" s="132"/>
      <c r="D2814" s="180"/>
      <c r="E2814" s="236"/>
    </row>
    <row r="2815" spans="1:5">
      <c r="A2815" s="79"/>
      <c r="B2815" s="79"/>
      <c r="C2815" s="132"/>
      <c r="D2815" s="180"/>
      <c r="E2815" s="236"/>
    </row>
    <row r="2816" spans="1:5">
      <c r="A2816" s="79"/>
      <c r="B2816" s="79"/>
      <c r="C2816" s="132"/>
      <c r="D2816" s="180"/>
      <c r="E2816" s="236"/>
    </row>
    <row r="2817" spans="1:5">
      <c r="A2817" s="79"/>
      <c r="B2817" s="79"/>
      <c r="C2817" s="132"/>
      <c r="D2817" s="180"/>
      <c r="E2817" s="236"/>
    </row>
    <row r="2818" spans="1:5">
      <c r="A2818" s="79"/>
      <c r="B2818" s="79"/>
      <c r="C2818" s="132"/>
      <c r="D2818" s="180"/>
      <c r="E2818" s="236"/>
    </row>
    <row r="2819" spans="1:5">
      <c r="A2819" s="79"/>
      <c r="B2819" s="79"/>
      <c r="C2819" s="132"/>
      <c r="D2819" s="180"/>
      <c r="E2819" s="236"/>
    </row>
    <row r="2820" spans="1:5">
      <c r="A2820" s="79"/>
      <c r="B2820" s="79"/>
      <c r="C2820" s="132"/>
      <c r="D2820" s="180"/>
      <c r="E2820" s="236"/>
    </row>
    <row r="2821" spans="1:5">
      <c r="A2821" s="79"/>
      <c r="B2821" s="79"/>
      <c r="C2821" s="132"/>
      <c r="D2821" s="180"/>
      <c r="E2821" s="236"/>
    </row>
    <row r="2822" spans="1:5">
      <c r="A2822" s="79"/>
      <c r="B2822" s="79"/>
      <c r="C2822" s="132"/>
      <c r="D2822" s="180"/>
      <c r="E2822" s="236"/>
    </row>
    <row r="2823" spans="1:5">
      <c r="A2823" s="79"/>
      <c r="B2823" s="79"/>
      <c r="C2823" s="132"/>
      <c r="D2823" s="180"/>
      <c r="E2823" s="236"/>
    </row>
    <row r="2824" spans="1:5">
      <c r="A2824" s="79"/>
      <c r="B2824" s="79"/>
      <c r="C2824" s="132"/>
      <c r="D2824" s="180"/>
      <c r="E2824" s="236"/>
    </row>
    <row r="2825" spans="1:5">
      <c r="A2825" s="79"/>
      <c r="B2825" s="79"/>
      <c r="C2825" s="132"/>
      <c r="D2825" s="180"/>
      <c r="E2825" s="236"/>
    </row>
    <row r="2826" spans="1:5">
      <c r="A2826" s="79"/>
      <c r="B2826" s="79"/>
      <c r="C2826" s="132"/>
      <c r="D2826" s="180"/>
      <c r="E2826" s="236"/>
    </row>
    <row r="2827" spans="1:5">
      <c r="A2827" s="79"/>
      <c r="B2827" s="79"/>
      <c r="C2827" s="132"/>
      <c r="D2827" s="180"/>
      <c r="E2827" s="236"/>
    </row>
    <row r="2828" spans="1:5">
      <c r="A2828" s="79"/>
      <c r="B2828" s="79"/>
      <c r="C2828" s="132"/>
      <c r="D2828" s="180"/>
      <c r="E2828" s="236"/>
    </row>
    <row r="2829" spans="1:5">
      <c r="A2829" s="79"/>
      <c r="B2829" s="79"/>
      <c r="C2829" s="132"/>
      <c r="D2829" s="180"/>
      <c r="E2829" s="236"/>
    </row>
    <row r="2830" spans="1:5">
      <c r="A2830" s="79"/>
      <c r="B2830" s="79"/>
      <c r="C2830" s="132"/>
      <c r="D2830" s="180"/>
      <c r="E2830" s="236"/>
    </row>
    <row r="2831" spans="1:5">
      <c r="A2831" s="79"/>
      <c r="B2831" s="79"/>
      <c r="C2831" s="132"/>
      <c r="D2831" s="180"/>
      <c r="E2831" s="236"/>
    </row>
    <row r="2832" spans="1:5">
      <c r="A2832" s="79"/>
      <c r="B2832" s="79"/>
      <c r="C2832" s="132"/>
      <c r="D2832" s="180"/>
      <c r="E2832" s="236"/>
    </row>
    <row r="2833" spans="1:5">
      <c r="A2833" s="79"/>
      <c r="B2833" s="79"/>
      <c r="C2833" s="132"/>
      <c r="D2833" s="180"/>
      <c r="E2833" s="236"/>
    </row>
    <row r="2834" spans="1:5">
      <c r="A2834" s="79"/>
      <c r="B2834" s="79"/>
      <c r="C2834" s="132"/>
      <c r="D2834" s="180"/>
      <c r="E2834" s="236"/>
    </row>
    <row r="2835" spans="1:5">
      <c r="A2835" s="79"/>
      <c r="B2835" s="79"/>
      <c r="C2835" s="132"/>
      <c r="D2835" s="180"/>
      <c r="E2835" s="236"/>
    </row>
    <row r="2836" spans="1:5">
      <c r="A2836" s="79"/>
      <c r="B2836" s="79"/>
      <c r="C2836" s="132"/>
      <c r="D2836" s="180"/>
      <c r="E2836" s="236"/>
    </row>
    <row r="2837" spans="1:5">
      <c r="A2837" s="79"/>
      <c r="B2837" s="79"/>
      <c r="C2837" s="132"/>
      <c r="D2837" s="180"/>
      <c r="E2837" s="236"/>
    </row>
    <row r="2838" spans="1:5">
      <c r="A2838" s="79"/>
      <c r="B2838" s="79"/>
      <c r="C2838" s="132"/>
      <c r="D2838" s="180"/>
      <c r="E2838" s="236"/>
    </row>
    <row r="2839" spans="1:5">
      <c r="A2839" s="79"/>
      <c r="B2839" s="79"/>
      <c r="C2839" s="132"/>
      <c r="D2839" s="180"/>
      <c r="E2839" s="236"/>
    </row>
    <row r="2840" spans="1:5">
      <c r="A2840" s="79"/>
      <c r="B2840" s="79"/>
      <c r="C2840" s="132"/>
      <c r="D2840" s="180"/>
      <c r="E2840" s="236"/>
    </row>
    <row r="2841" spans="1:5">
      <c r="A2841" s="79"/>
      <c r="B2841" s="79"/>
      <c r="C2841" s="132"/>
      <c r="D2841" s="180"/>
      <c r="E2841" s="236"/>
    </row>
    <row r="2842" spans="1:5">
      <c r="A2842" s="79"/>
      <c r="B2842" s="79"/>
      <c r="C2842" s="132"/>
      <c r="D2842" s="180"/>
      <c r="E2842" s="236"/>
    </row>
    <row r="2843" spans="1:5">
      <c r="A2843" s="79"/>
      <c r="B2843" s="79"/>
      <c r="C2843" s="132"/>
      <c r="D2843" s="180"/>
      <c r="E2843" s="236"/>
    </row>
    <row r="2844" spans="1:5">
      <c r="A2844" s="79"/>
      <c r="B2844" s="79"/>
      <c r="C2844" s="132"/>
      <c r="D2844" s="180"/>
      <c r="E2844" s="236"/>
    </row>
    <row r="2845" spans="1:5">
      <c r="A2845" s="79"/>
      <c r="B2845" s="79"/>
      <c r="C2845" s="132"/>
      <c r="D2845" s="180"/>
      <c r="E2845" s="236"/>
    </row>
    <row r="2846" spans="1:5">
      <c r="A2846" s="79"/>
      <c r="B2846" s="79"/>
      <c r="C2846" s="132"/>
      <c r="D2846" s="180"/>
      <c r="E2846" s="236"/>
    </row>
    <row r="2847" spans="1:5">
      <c r="A2847" s="79"/>
      <c r="B2847" s="79"/>
      <c r="C2847" s="132"/>
      <c r="D2847" s="180"/>
      <c r="E2847" s="236"/>
    </row>
    <row r="2848" spans="1:5">
      <c r="A2848" s="79"/>
      <c r="B2848" s="79"/>
      <c r="C2848" s="132"/>
      <c r="D2848" s="180"/>
      <c r="E2848" s="236"/>
    </row>
    <row r="2849" spans="1:5">
      <c r="A2849" s="79"/>
      <c r="B2849" s="79"/>
      <c r="C2849" s="132"/>
      <c r="D2849" s="180"/>
      <c r="E2849" s="236"/>
    </row>
    <row r="2850" spans="1:5">
      <c r="A2850" s="79"/>
      <c r="B2850" s="79"/>
      <c r="C2850" s="132"/>
      <c r="D2850" s="180"/>
      <c r="E2850" s="236"/>
    </row>
    <row r="2851" spans="1:5">
      <c r="A2851" s="79"/>
      <c r="B2851" s="79"/>
      <c r="C2851" s="132"/>
      <c r="D2851" s="180"/>
      <c r="E2851" s="236"/>
    </row>
    <row r="2852" spans="1:5">
      <c r="A2852" s="79"/>
      <c r="B2852" s="79"/>
      <c r="C2852" s="132"/>
      <c r="D2852" s="180"/>
      <c r="E2852" s="236"/>
    </row>
    <row r="2853" spans="1:5">
      <c r="A2853" s="79"/>
      <c r="B2853" s="79"/>
      <c r="C2853" s="132"/>
      <c r="D2853" s="180"/>
      <c r="E2853" s="236"/>
    </row>
    <row r="2854" spans="1:5">
      <c r="A2854" s="79"/>
      <c r="B2854" s="79"/>
      <c r="C2854" s="132"/>
      <c r="D2854" s="180"/>
      <c r="E2854" s="236"/>
    </row>
    <row r="2855" spans="1:5">
      <c r="A2855" s="79"/>
      <c r="B2855" s="79"/>
      <c r="C2855" s="132"/>
      <c r="D2855" s="180"/>
      <c r="E2855" s="236"/>
    </row>
    <row r="2856" spans="1:5">
      <c r="A2856" s="79"/>
      <c r="B2856" s="79"/>
      <c r="C2856" s="132"/>
      <c r="D2856" s="180"/>
      <c r="E2856" s="236"/>
    </row>
    <row r="2857" spans="1:5">
      <c r="A2857" s="79"/>
      <c r="B2857" s="79"/>
      <c r="C2857" s="132"/>
      <c r="D2857" s="180"/>
      <c r="E2857" s="236"/>
    </row>
    <row r="2858" spans="1:5">
      <c r="A2858" s="79"/>
      <c r="B2858" s="79"/>
      <c r="C2858" s="132"/>
      <c r="D2858" s="180"/>
      <c r="E2858" s="236"/>
    </row>
    <row r="2859" spans="1:5">
      <c r="A2859" s="79"/>
      <c r="B2859" s="79"/>
      <c r="C2859" s="132"/>
      <c r="D2859" s="180"/>
      <c r="E2859" s="236"/>
    </row>
    <row r="2860" spans="1:5">
      <c r="A2860" s="79"/>
      <c r="B2860" s="79"/>
      <c r="C2860" s="132"/>
      <c r="D2860" s="180"/>
      <c r="E2860" s="236"/>
    </row>
    <row r="2861" spans="1:5">
      <c r="A2861" s="79"/>
      <c r="B2861" s="79"/>
      <c r="C2861" s="132"/>
      <c r="D2861" s="180"/>
      <c r="E2861" s="236"/>
    </row>
    <row r="2862" spans="1:5">
      <c r="A2862" s="79"/>
      <c r="B2862" s="79"/>
      <c r="C2862" s="132"/>
      <c r="D2862" s="180"/>
      <c r="E2862" s="236"/>
    </row>
    <row r="2863" spans="1:5">
      <c r="A2863" s="79"/>
      <c r="B2863" s="79"/>
      <c r="C2863" s="132"/>
      <c r="D2863" s="180"/>
      <c r="E2863" s="236"/>
    </row>
    <row r="2864" spans="1:5">
      <c r="A2864" s="79"/>
      <c r="B2864" s="79"/>
      <c r="C2864" s="132"/>
      <c r="D2864" s="180"/>
      <c r="E2864" s="236"/>
    </row>
    <row r="2865" spans="1:5">
      <c r="A2865" s="79"/>
      <c r="B2865" s="79"/>
      <c r="C2865" s="132"/>
      <c r="D2865" s="180"/>
      <c r="E2865" s="236"/>
    </row>
    <row r="2866" spans="1:5">
      <c r="A2866" s="79"/>
      <c r="B2866" s="79"/>
      <c r="C2866" s="132"/>
      <c r="D2866" s="180"/>
      <c r="E2866" s="236"/>
    </row>
    <row r="2867" spans="1:5">
      <c r="A2867" s="79"/>
      <c r="B2867" s="79"/>
      <c r="C2867" s="132"/>
      <c r="D2867" s="180"/>
      <c r="E2867" s="236"/>
    </row>
    <row r="2868" spans="1:5">
      <c r="A2868" s="79"/>
      <c r="B2868" s="79"/>
      <c r="C2868" s="132"/>
      <c r="D2868" s="180"/>
      <c r="E2868" s="236"/>
    </row>
    <row r="2869" spans="1:5">
      <c r="A2869" s="79"/>
      <c r="B2869" s="79"/>
      <c r="C2869" s="132"/>
      <c r="D2869" s="180"/>
      <c r="E2869" s="236"/>
    </row>
    <row r="2870" spans="1:5">
      <c r="A2870" s="79"/>
      <c r="B2870" s="79"/>
      <c r="C2870" s="132"/>
      <c r="D2870" s="180"/>
      <c r="E2870" s="236"/>
    </row>
    <row r="2871" spans="1:5">
      <c r="A2871" s="79"/>
      <c r="B2871" s="79"/>
      <c r="C2871" s="132"/>
      <c r="D2871" s="180"/>
      <c r="E2871" s="236"/>
    </row>
    <row r="2872" spans="1:5">
      <c r="A2872" s="79"/>
      <c r="B2872" s="79"/>
      <c r="C2872" s="132"/>
      <c r="D2872" s="180"/>
      <c r="E2872" s="236"/>
    </row>
    <row r="2873" spans="1:5">
      <c r="A2873" s="79"/>
      <c r="B2873" s="79"/>
      <c r="C2873" s="132"/>
      <c r="D2873" s="180"/>
      <c r="E2873" s="236"/>
    </row>
    <row r="2874" spans="1:5">
      <c r="A2874" s="79"/>
      <c r="B2874" s="79"/>
      <c r="C2874" s="132"/>
      <c r="D2874" s="180"/>
      <c r="E2874" s="236"/>
    </row>
    <row r="2875" spans="1:5">
      <c r="A2875" s="79"/>
      <c r="B2875" s="79"/>
      <c r="C2875" s="132"/>
      <c r="D2875" s="180"/>
      <c r="E2875" s="236"/>
    </row>
    <row r="2876" spans="1:5">
      <c r="A2876" s="79"/>
      <c r="B2876" s="79"/>
      <c r="C2876" s="132"/>
      <c r="D2876" s="180"/>
      <c r="E2876" s="236"/>
    </row>
    <row r="2877" spans="1:5">
      <c r="A2877" s="79"/>
      <c r="B2877" s="79"/>
      <c r="C2877" s="132"/>
      <c r="D2877" s="180"/>
      <c r="E2877" s="236"/>
    </row>
    <row r="2878" spans="1:5">
      <c r="A2878" s="79"/>
      <c r="B2878" s="79"/>
      <c r="C2878" s="132"/>
      <c r="D2878" s="180"/>
      <c r="E2878" s="236"/>
    </row>
    <row r="2879" spans="1:5">
      <c r="A2879" s="79"/>
      <c r="B2879" s="79"/>
      <c r="C2879" s="132"/>
      <c r="D2879" s="180"/>
      <c r="E2879" s="236"/>
    </row>
    <row r="2880" spans="1:5">
      <c r="A2880" s="79"/>
      <c r="B2880" s="79"/>
      <c r="C2880" s="132"/>
      <c r="D2880" s="180"/>
      <c r="E2880" s="236"/>
    </row>
    <row r="2881" spans="1:5">
      <c r="A2881" s="79"/>
      <c r="B2881" s="79"/>
      <c r="C2881" s="132"/>
      <c r="D2881" s="180"/>
      <c r="E2881" s="236"/>
    </row>
    <row r="2882" spans="1:5">
      <c r="A2882" s="79"/>
      <c r="B2882" s="79"/>
      <c r="C2882" s="132"/>
      <c r="D2882" s="180"/>
      <c r="E2882" s="236"/>
    </row>
    <row r="2883" spans="1:5">
      <c r="A2883" s="79"/>
      <c r="B2883" s="79"/>
      <c r="C2883" s="132"/>
      <c r="D2883" s="180"/>
      <c r="E2883" s="236"/>
    </row>
    <row r="2884" spans="1:5">
      <c r="A2884" s="79"/>
      <c r="B2884" s="79"/>
      <c r="C2884" s="132"/>
      <c r="D2884" s="180"/>
      <c r="E2884" s="236"/>
    </row>
    <row r="2885" spans="1:5">
      <c r="A2885" s="79"/>
      <c r="B2885" s="79"/>
      <c r="C2885" s="132"/>
      <c r="D2885" s="180"/>
      <c r="E2885" s="236"/>
    </row>
    <row r="2886" spans="1:5">
      <c r="A2886" s="79"/>
      <c r="B2886" s="79"/>
      <c r="C2886" s="132"/>
      <c r="D2886" s="180"/>
      <c r="E2886" s="236"/>
    </row>
    <row r="2887" spans="1:5">
      <c r="A2887" s="79"/>
      <c r="B2887" s="79"/>
      <c r="C2887" s="132"/>
      <c r="D2887" s="180"/>
      <c r="E2887" s="236"/>
    </row>
    <row r="2888" spans="1:5">
      <c r="A2888" s="79"/>
      <c r="B2888" s="79"/>
      <c r="C2888" s="132"/>
      <c r="D2888" s="180"/>
      <c r="E2888" s="236"/>
    </row>
    <row r="2889" spans="1:5">
      <c r="A2889" s="79"/>
      <c r="B2889" s="79"/>
      <c r="C2889" s="132"/>
      <c r="D2889" s="180"/>
      <c r="E2889" s="236"/>
    </row>
    <row r="2890" spans="1:5">
      <c r="A2890" s="79"/>
      <c r="B2890" s="79"/>
      <c r="C2890" s="132"/>
      <c r="D2890" s="180"/>
      <c r="E2890" s="236"/>
    </row>
    <row r="2891" spans="1:5">
      <c r="A2891" s="79"/>
      <c r="B2891" s="79"/>
      <c r="C2891" s="132"/>
      <c r="D2891" s="180"/>
      <c r="E2891" s="236"/>
    </row>
    <row r="2892" spans="1:5">
      <c r="A2892" s="79"/>
      <c r="B2892" s="79"/>
      <c r="C2892" s="132"/>
      <c r="D2892" s="180"/>
      <c r="E2892" s="236"/>
    </row>
    <row r="2893" spans="1:5">
      <c r="A2893" s="79"/>
      <c r="B2893" s="79"/>
      <c r="C2893" s="132"/>
      <c r="D2893" s="180"/>
      <c r="E2893" s="236"/>
    </row>
    <row r="2894" spans="1:5">
      <c r="A2894" s="79"/>
      <c r="B2894" s="79"/>
      <c r="C2894" s="132"/>
      <c r="D2894" s="180"/>
      <c r="E2894" s="236"/>
    </row>
    <row r="2895" spans="1:5">
      <c r="A2895" s="79"/>
      <c r="B2895" s="79"/>
      <c r="C2895" s="132"/>
      <c r="D2895" s="180"/>
      <c r="E2895" s="236"/>
    </row>
    <row r="2896" spans="1:5">
      <c r="A2896" s="79"/>
      <c r="B2896" s="79"/>
      <c r="C2896" s="132"/>
      <c r="D2896" s="180"/>
      <c r="E2896" s="236"/>
    </row>
    <row r="2897" spans="1:5">
      <c r="A2897" s="79"/>
      <c r="B2897" s="79"/>
      <c r="C2897" s="132"/>
      <c r="D2897" s="180"/>
      <c r="E2897" s="236"/>
    </row>
    <row r="2898" spans="1:5">
      <c r="A2898" s="79"/>
      <c r="B2898" s="79"/>
      <c r="C2898" s="132"/>
      <c r="D2898" s="180"/>
      <c r="E2898" s="236"/>
    </row>
    <row r="2899" spans="1:5">
      <c r="A2899" s="79"/>
      <c r="B2899" s="79"/>
      <c r="C2899" s="132"/>
      <c r="D2899" s="180"/>
      <c r="E2899" s="236"/>
    </row>
    <row r="2900" spans="1:5">
      <c r="A2900" s="79"/>
      <c r="B2900" s="79"/>
      <c r="C2900" s="132"/>
      <c r="D2900" s="180"/>
      <c r="E2900" s="236"/>
    </row>
    <row r="2901" spans="1:5">
      <c r="A2901" s="79"/>
      <c r="B2901" s="79"/>
      <c r="C2901" s="132"/>
      <c r="D2901" s="180"/>
      <c r="E2901" s="236"/>
    </row>
    <row r="2902" spans="1:5">
      <c r="A2902" s="79"/>
      <c r="B2902" s="79"/>
      <c r="C2902" s="132"/>
      <c r="D2902" s="180"/>
      <c r="E2902" s="236"/>
    </row>
    <row r="2903" spans="1:5">
      <c r="A2903" s="79"/>
      <c r="B2903" s="79"/>
      <c r="C2903" s="132"/>
      <c r="D2903" s="180"/>
      <c r="E2903" s="236"/>
    </row>
    <row r="2904" spans="1:5">
      <c r="A2904" s="79"/>
      <c r="B2904" s="79"/>
      <c r="C2904" s="132"/>
      <c r="D2904" s="180"/>
      <c r="E2904" s="236"/>
    </row>
    <row r="2905" spans="1:5">
      <c r="A2905" s="79"/>
      <c r="B2905" s="79"/>
      <c r="C2905" s="132"/>
      <c r="D2905" s="180"/>
      <c r="E2905" s="236"/>
    </row>
    <row r="2906" spans="1:5">
      <c r="A2906" s="79"/>
      <c r="B2906" s="79"/>
      <c r="C2906" s="132"/>
      <c r="D2906" s="180"/>
      <c r="E2906" s="236"/>
    </row>
    <row r="2907" spans="1:5">
      <c r="A2907" s="79"/>
      <c r="B2907" s="79"/>
      <c r="C2907" s="132"/>
      <c r="D2907" s="180"/>
      <c r="E2907" s="236"/>
    </row>
    <row r="2908" spans="1:5">
      <c r="A2908" s="79"/>
      <c r="B2908" s="79"/>
      <c r="C2908" s="132"/>
      <c r="D2908" s="180"/>
      <c r="E2908" s="236"/>
    </row>
    <row r="2909" spans="1:5">
      <c r="A2909" s="79"/>
      <c r="B2909" s="79"/>
      <c r="C2909" s="132"/>
      <c r="D2909" s="180"/>
      <c r="E2909" s="236"/>
    </row>
    <row r="2910" spans="1:5">
      <c r="A2910" s="79"/>
      <c r="B2910" s="79"/>
      <c r="C2910" s="132"/>
      <c r="D2910" s="180"/>
      <c r="E2910" s="236"/>
    </row>
    <row r="2911" spans="1:5">
      <c r="A2911" s="79"/>
      <c r="B2911" s="79"/>
      <c r="C2911" s="132"/>
      <c r="D2911" s="180"/>
      <c r="E2911" s="236"/>
    </row>
    <row r="2912" spans="1:5">
      <c r="A2912" s="79"/>
      <c r="B2912" s="79"/>
      <c r="C2912" s="132"/>
      <c r="D2912" s="180"/>
      <c r="E2912" s="236"/>
    </row>
    <row r="2913" spans="1:5">
      <c r="A2913" s="79"/>
      <c r="B2913" s="79"/>
      <c r="C2913" s="132"/>
      <c r="D2913" s="180"/>
      <c r="E2913" s="236"/>
    </row>
    <row r="2914" spans="1:5">
      <c r="A2914" s="79"/>
      <c r="B2914" s="79"/>
      <c r="C2914" s="132"/>
      <c r="D2914" s="180"/>
      <c r="E2914" s="236"/>
    </row>
    <row r="2915" spans="1:5">
      <c r="A2915" s="79"/>
      <c r="B2915" s="79"/>
      <c r="C2915" s="132"/>
      <c r="D2915" s="180"/>
      <c r="E2915" s="236"/>
    </row>
    <row r="2916" spans="1:5">
      <c r="A2916" s="79"/>
      <c r="B2916" s="79"/>
      <c r="C2916" s="132"/>
      <c r="D2916" s="180"/>
      <c r="E2916" s="236"/>
    </row>
    <row r="2917" spans="1:5">
      <c r="A2917" s="79"/>
      <c r="B2917" s="79"/>
      <c r="C2917" s="132"/>
      <c r="D2917" s="180"/>
      <c r="E2917" s="236"/>
    </row>
    <row r="2918" spans="1:5">
      <c r="A2918" s="79"/>
      <c r="B2918" s="79"/>
      <c r="C2918" s="132"/>
      <c r="D2918" s="180"/>
      <c r="E2918" s="236"/>
    </row>
    <row r="2919" spans="1:5">
      <c r="A2919" s="79"/>
      <c r="B2919" s="79"/>
      <c r="C2919" s="132"/>
      <c r="D2919" s="180"/>
      <c r="E2919" s="236"/>
    </row>
    <row r="2920" spans="1:5">
      <c r="A2920" s="79"/>
      <c r="B2920" s="79"/>
      <c r="C2920" s="132"/>
      <c r="D2920" s="180"/>
      <c r="E2920" s="236"/>
    </row>
    <row r="2921" spans="1:5">
      <c r="A2921" s="79"/>
      <c r="B2921" s="79"/>
      <c r="C2921" s="132"/>
      <c r="D2921" s="180"/>
      <c r="E2921" s="236"/>
    </row>
    <row r="2922" spans="1:5">
      <c r="A2922" s="79"/>
      <c r="B2922" s="79"/>
      <c r="C2922" s="132"/>
      <c r="D2922" s="180"/>
      <c r="E2922" s="236"/>
    </row>
    <row r="2923" spans="1:5">
      <c r="A2923" s="79"/>
      <c r="B2923" s="79"/>
      <c r="C2923" s="132"/>
      <c r="D2923" s="180"/>
      <c r="E2923" s="236"/>
    </row>
    <row r="2924" spans="1:5">
      <c r="A2924" s="79"/>
      <c r="B2924" s="79"/>
      <c r="C2924" s="132"/>
      <c r="D2924" s="180"/>
      <c r="E2924" s="236"/>
    </row>
    <row r="2925" spans="1:5">
      <c r="A2925" s="79"/>
      <c r="B2925" s="79"/>
      <c r="C2925" s="132"/>
      <c r="D2925" s="180"/>
      <c r="E2925" s="236"/>
    </row>
    <row r="2926" spans="1:5">
      <c r="A2926" s="79"/>
      <c r="B2926" s="79"/>
      <c r="C2926" s="132"/>
      <c r="D2926" s="180"/>
      <c r="E2926" s="236"/>
    </row>
    <row r="2927" spans="1:5">
      <c r="A2927" s="79"/>
      <c r="B2927" s="79"/>
      <c r="C2927" s="132"/>
      <c r="D2927" s="180"/>
      <c r="E2927" s="236"/>
    </row>
    <row r="2928" spans="1:5">
      <c r="A2928" s="79"/>
      <c r="B2928" s="79"/>
      <c r="C2928" s="132"/>
      <c r="D2928" s="180"/>
      <c r="E2928" s="236"/>
    </row>
    <row r="2929" spans="1:5">
      <c r="A2929" s="79"/>
      <c r="B2929" s="79"/>
      <c r="C2929" s="132"/>
      <c r="D2929" s="180"/>
      <c r="E2929" s="236"/>
    </row>
    <row r="2930" spans="1:5">
      <c r="A2930" s="79"/>
      <c r="B2930" s="79"/>
      <c r="C2930" s="132"/>
      <c r="D2930" s="180"/>
      <c r="E2930" s="236"/>
    </row>
    <row r="2931" spans="1:5">
      <c r="A2931" s="79"/>
      <c r="B2931" s="79"/>
      <c r="C2931" s="132"/>
      <c r="D2931" s="180"/>
      <c r="E2931" s="236"/>
    </row>
    <row r="2932" spans="1:5">
      <c r="A2932" s="79"/>
      <c r="B2932" s="79"/>
      <c r="C2932" s="132"/>
      <c r="D2932" s="180"/>
      <c r="E2932" s="236"/>
    </row>
    <row r="2933" spans="1:5">
      <c r="A2933" s="79"/>
      <c r="B2933" s="79"/>
      <c r="C2933" s="132"/>
      <c r="D2933" s="180"/>
      <c r="E2933" s="236"/>
    </row>
    <row r="2934" spans="1:5">
      <c r="A2934" s="79"/>
      <c r="B2934" s="79"/>
      <c r="C2934" s="132"/>
      <c r="D2934" s="180"/>
      <c r="E2934" s="236"/>
    </row>
    <row r="2935" spans="1:5">
      <c r="A2935" s="79"/>
      <c r="B2935" s="79"/>
      <c r="C2935" s="132"/>
      <c r="D2935" s="180"/>
      <c r="E2935" s="236"/>
    </row>
    <row r="2936" spans="1:5">
      <c r="A2936" s="79"/>
      <c r="B2936" s="79"/>
      <c r="C2936" s="132"/>
      <c r="D2936" s="180"/>
      <c r="E2936" s="236"/>
    </row>
    <row r="2937" spans="1:5">
      <c r="A2937" s="79"/>
      <c r="B2937" s="79"/>
      <c r="C2937" s="132"/>
      <c r="D2937" s="180"/>
      <c r="E2937" s="236"/>
    </row>
    <row r="2938" spans="1:5">
      <c r="A2938" s="79"/>
      <c r="B2938" s="79"/>
      <c r="C2938" s="132"/>
      <c r="D2938" s="180"/>
      <c r="E2938" s="236"/>
    </row>
    <row r="2939" spans="1:5">
      <c r="A2939" s="79"/>
      <c r="B2939" s="79"/>
      <c r="C2939" s="132"/>
      <c r="D2939" s="180"/>
      <c r="E2939" s="236"/>
    </row>
    <row r="2940" spans="1:5">
      <c r="A2940" s="79"/>
      <c r="B2940" s="79"/>
      <c r="C2940" s="132"/>
      <c r="D2940" s="180"/>
      <c r="E2940" s="236"/>
    </row>
    <row r="2941" spans="1:5">
      <c r="A2941" s="79"/>
      <c r="B2941" s="79"/>
      <c r="C2941" s="132"/>
      <c r="D2941" s="180"/>
      <c r="E2941" s="236"/>
    </row>
    <row r="2942" spans="1:5">
      <c r="A2942" s="79"/>
      <c r="B2942" s="79"/>
      <c r="C2942" s="132"/>
      <c r="D2942" s="180"/>
      <c r="E2942" s="236"/>
    </row>
    <row r="2943" spans="1:5">
      <c r="A2943" s="79"/>
      <c r="B2943" s="79"/>
      <c r="C2943" s="132"/>
      <c r="D2943" s="180"/>
      <c r="E2943" s="236"/>
    </row>
    <row r="2944" spans="1:5">
      <c r="A2944" s="79"/>
      <c r="B2944" s="79"/>
      <c r="C2944" s="132"/>
      <c r="D2944" s="180"/>
      <c r="E2944" s="236"/>
    </row>
    <row r="2945" spans="1:5">
      <c r="A2945" s="79"/>
      <c r="B2945" s="79"/>
      <c r="C2945" s="132"/>
      <c r="D2945" s="180"/>
      <c r="E2945" s="236"/>
    </row>
    <row r="2946" spans="1:5">
      <c r="A2946" s="79"/>
      <c r="B2946" s="79"/>
      <c r="C2946" s="132"/>
      <c r="D2946" s="180"/>
      <c r="E2946" s="236"/>
    </row>
    <row r="2947" spans="1:5">
      <c r="A2947" s="79"/>
      <c r="B2947" s="79"/>
      <c r="C2947" s="132"/>
      <c r="D2947" s="180"/>
      <c r="E2947" s="236"/>
    </row>
    <row r="2948" spans="1:5">
      <c r="A2948" s="79"/>
      <c r="B2948" s="79"/>
      <c r="C2948" s="132"/>
      <c r="D2948" s="180"/>
      <c r="E2948" s="236"/>
    </row>
    <row r="2949" spans="1:5">
      <c r="A2949" s="79"/>
      <c r="B2949" s="79"/>
      <c r="C2949" s="132"/>
      <c r="D2949" s="180"/>
      <c r="E2949" s="236"/>
    </row>
    <row r="2950" spans="1:5">
      <c r="A2950" s="79"/>
      <c r="B2950" s="79"/>
      <c r="C2950" s="132"/>
      <c r="D2950" s="180"/>
      <c r="E2950" s="236"/>
    </row>
    <row r="2951" spans="1:5">
      <c r="A2951" s="79"/>
      <c r="B2951" s="79"/>
      <c r="C2951" s="132"/>
      <c r="D2951" s="180"/>
      <c r="E2951" s="236"/>
    </row>
    <row r="2952" spans="1:5">
      <c r="A2952" s="79"/>
      <c r="B2952" s="79"/>
      <c r="C2952" s="132"/>
      <c r="D2952" s="180"/>
      <c r="E2952" s="236"/>
    </row>
    <row r="2953" spans="1:5">
      <c r="A2953" s="79"/>
      <c r="B2953" s="79"/>
      <c r="C2953" s="132"/>
      <c r="D2953" s="180"/>
      <c r="E2953" s="236"/>
    </row>
    <row r="2954" spans="1:5">
      <c r="A2954" s="79"/>
      <c r="B2954" s="79"/>
      <c r="C2954" s="132"/>
      <c r="D2954" s="180"/>
      <c r="E2954" s="236"/>
    </row>
    <row r="2955" spans="1:5">
      <c r="A2955" s="79"/>
      <c r="B2955" s="79"/>
      <c r="C2955" s="132"/>
      <c r="D2955" s="180"/>
      <c r="E2955" s="236"/>
    </row>
    <row r="2956" spans="1:5">
      <c r="A2956" s="79"/>
      <c r="B2956" s="79"/>
      <c r="C2956" s="132"/>
      <c r="D2956" s="180"/>
      <c r="E2956" s="236"/>
    </row>
    <row r="2957" spans="1:5">
      <c r="A2957" s="79"/>
      <c r="B2957" s="79"/>
      <c r="C2957" s="132"/>
      <c r="D2957" s="180"/>
      <c r="E2957" s="236"/>
    </row>
    <row r="2958" spans="1:5">
      <c r="A2958" s="79"/>
      <c r="B2958" s="79"/>
      <c r="C2958" s="132"/>
      <c r="D2958" s="180"/>
      <c r="E2958" s="236"/>
    </row>
    <row r="2959" spans="1:5">
      <c r="A2959" s="79"/>
      <c r="B2959" s="79"/>
      <c r="C2959" s="132"/>
      <c r="D2959" s="180"/>
      <c r="E2959" s="236"/>
    </row>
    <row r="2960" spans="1:5">
      <c r="A2960" s="79"/>
      <c r="B2960" s="79"/>
      <c r="C2960" s="132"/>
      <c r="D2960" s="180"/>
      <c r="E2960" s="236"/>
    </row>
    <row r="2961" spans="1:5">
      <c r="A2961" s="79"/>
      <c r="B2961" s="79"/>
      <c r="C2961" s="132"/>
      <c r="D2961" s="180"/>
      <c r="E2961" s="236"/>
    </row>
    <row r="2962" spans="1:5">
      <c r="A2962" s="79"/>
      <c r="B2962" s="79"/>
      <c r="C2962" s="132"/>
      <c r="D2962" s="180"/>
      <c r="E2962" s="236"/>
    </row>
    <row r="2963" spans="1:5">
      <c r="A2963" s="79"/>
      <c r="B2963" s="79"/>
      <c r="C2963" s="132"/>
      <c r="D2963" s="180"/>
      <c r="E2963" s="236"/>
    </row>
    <row r="2964" spans="1:5">
      <c r="A2964" s="79"/>
      <c r="B2964" s="79"/>
      <c r="C2964" s="132"/>
      <c r="D2964" s="180"/>
      <c r="E2964" s="236"/>
    </row>
    <row r="2965" spans="1:5">
      <c r="A2965" s="79"/>
      <c r="B2965" s="79"/>
      <c r="C2965" s="132"/>
      <c r="D2965" s="180"/>
      <c r="E2965" s="236"/>
    </row>
    <row r="2966" spans="1:5">
      <c r="A2966" s="79"/>
      <c r="B2966" s="79"/>
      <c r="C2966" s="132"/>
      <c r="D2966" s="180"/>
      <c r="E2966" s="236"/>
    </row>
    <row r="2967" spans="1:5">
      <c r="A2967" s="79"/>
      <c r="B2967" s="79"/>
      <c r="C2967" s="132"/>
      <c r="D2967" s="180"/>
      <c r="E2967" s="236"/>
    </row>
    <row r="2968" spans="1:5">
      <c r="A2968" s="79"/>
      <c r="B2968" s="79"/>
      <c r="C2968" s="132"/>
      <c r="D2968" s="180"/>
      <c r="E2968" s="236"/>
    </row>
    <row r="2969" spans="1:5">
      <c r="A2969" s="79"/>
      <c r="B2969" s="79"/>
      <c r="C2969" s="132"/>
      <c r="D2969" s="180"/>
      <c r="E2969" s="236"/>
    </row>
    <row r="2970" spans="1:5">
      <c r="A2970" s="79"/>
      <c r="B2970" s="79"/>
      <c r="C2970" s="132"/>
      <c r="D2970" s="180"/>
      <c r="E2970" s="236"/>
    </row>
    <row r="2971" spans="1:5">
      <c r="A2971" s="79"/>
      <c r="B2971" s="79"/>
      <c r="C2971" s="132"/>
      <c r="D2971" s="180"/>
      <c r="E2971" s="236"/>
    </row>
    <row r="2972" spans="1:5">
      <c r="A2972" s="79"/>
      <c r="B2972" s="79"/>
      <c r="C2972" s="132"/>
      <c r="D2972" s="180"/>
      <c r="E2972" s="236"/>
    </row>
    <row r="2973" spans="1:5">
      <c r="A2973" s="79"/>
      <c r="B2973" s="79"/>
      <c r="C2973" s="132"/>
      <c r="D2973" s="180"/>
      <c r="E2973" s="236"/>
    </row>
    <row r="2974" spans="1:5">
      <c r="A2974" s="79"/>
      <c r="B2974" s="79"/>
      <c r="C2974" s="132"/>
      <c r="D2974" s="180"/>
      <c r="E2974" s="236"/>
    </row>
    <row r="2975" spans="1:5">
      <c r="A2975" s="79"/>
      <c r="B2975" s="79"/>
      <c r="C2975" s="132"/>
      <c r="D2975" s="180"/>
      <c r="E2975" s="236"/>
    </row>
    <row r="2976" spans="1:5">
      <c r="A2976" s="79"/>
      <c r="B2976" s="79"/>
      <c r="C2976" s="132"/>
      <c r="D2976" s="180"/>
      <c r="E2976" s="236"/>
    </row>
    <row r="2977" spans="1:5">
      <c r="A2977" s="79"/>
      <c r="B2977" s="79"/>
      <c r="C2977" s="132"/>
      <c r="D2977" s="180"/>
      <c r="E2977" s="236"/>
    </row>
    <row r="2978" spans="1:5">
      <c r="A2978" s="79"/>
      <c r="B2978" s="79"/>
      <c r="C2978" s="132"/>
      <c r="D2978" s="180"/>
      <c r="E2978" s="236"/>
    </row>
    <row r="2979" spans="1:5">
      <c r="A2979" s="79"/>
      <c r="B2979" s="79"/>
      <c r="C2979" s="132"/>
      <c r="D2979" s="180"/>
      <c r="E2979" s="236"/>
    </row>
    <row r="2980" spans="1:5">
      <c r="A2980" s="79"/>
      <c r="B2980" s="79"/>
      <c r="C2980" s="132"/>
      <c r="D2980" s="180"/>
      <c r="E2980" s="236"/>
    </row>
    <row r="2981" spans="1:5">
      <c r="A2981" s="79"/>
      <c r="B2981" s="79"/>
      <c r="C2981" s="132"/>
      <c r="D2981" s="180"/>
      <c r="E2981" s="236"/>
    </row>
    <row r="2982" spans="1:5">
      <c r="A2982" s="79"/>
      <c r="B2982" s="79"/>
      <c r="C2982" s="132"/>
      <c r="D2982" s="180"/>
      <c r="E2982" s="236"/>
    </row>
    <row r="2983" spans="1:5">
      <c r="A2983" s="79"/>
      <c r="B2983" s="79"/>
      <c r="C2983" s="132"/>
      <c r="D2983" s="180"/>
      <c r="E2983" s="236"/>
    </row>
    <row r="2984" spans="1:5">
      <c r="A2984" s="79"/>
      <c r="B2984" s="79"/>
      <c r="C2984" s="132"/>
      <c r="D2984" s="180"/>
      <c r="E2984" s="236"/>
    </row>
    <row r="2985" spans="1:5">
      <c r="A2985" s="79"/>
      <c r="B2985" s="79"/>
      <c r="C2985" s="132"/>
      <c r="D2985" s="180"/>
      <c r="E2985" s="236"/>
    </row>
    <row r="2986" spans="1:5">
      <c r="A2986" s="79"/>
      <c r="B2986" s="79"/>
      <c r="C2986" s="132"/>
      <c r="D2986" s="180"/>
      <c r="E2986" s="236"/>
    </row>
    <row r="2987" spans="1:5">
      <c r="A2987" s="79"/>
      <c r="B2987" s="79"/>
      <c r="C2987" s="132"/>
      <c r="D2987" s="180"/>
      <c r="E2987" s="236"/>
    </row>
    <row r="2988" spans="1:5">
      <c r="A2988" s="79"/>
      <c r="B2988" s="79"/>
      <c r="C2988" s="132"/>
      <c r="D2988" s="180"/>
      <c r="E2988" s="236"/>
    </row>
    <row r="2989" spans="1:5">
      <c r="A2989" s="79"/>
      <c r="B2989" s="79"/>
      <c r="C2989" s="132"/>
      <c r="D2989" s="180"/>
      <c r="E2989" s="236"/>
    </row>
    <row r="2990" spans="1:5">
      <c r="A2990" s="79"/>
      <c r="B2990" s="79"/>
      <c r="C2990" s="132"/>
      <c r="D2990" s="180"/>
      <c r="E2990" s="236"/>
    </row>
    <row r="2991" spans="1:5">
      <c r="A2991" s="79"/>
      <c r="B2991" s="79"/>
      <c r="C2991" s="132"/>
      <c r="D2991" s="180"/>
      <c r="E2991" s="236"/>
    </row>
    <row r="2992" spans="1:5">
      <c r="A2992" s="79"/>
      <c r="B2992" s="79"/>
      <c r="C2992" s="132"/>
      <c r="D2992" s="180"/>
      <c r="E2992" s="236"/>
    </row>
    <row r="2993" spans="1:5">
      <c r="A2993" s="79"/>
      <c r="B2993" s="79"/>
      <c r="C2993" s="132"/>
      <c r="D2993" s="180"/>
      <c r="E2993" s="236"/>
    </row>
    <row r="2994" spans="1:5">
      <c r="A2994" s="79"/>
      <c r="B2994" s="79"/>
      <c r="C2994" s="132"/>
      <c r="D2994" s="180"/>
      <c r="E2994" s="236"/>
    </row>
    <row r="2995" spans="1:5">
      <c r="A2995" s="79"/>
      <c r="B2995" s="79"/>
      <c r="C2995" s="132"/>
      <c r="D2995" s="180"/>
      <c r="E2995" s="236"/>
    </row>
    <row r="2996" spans="1:5">
      <c r="A2996" s="79"/>
      <c r="B2996" s="79"/>
      <c r="C2996" s="132"/>
      <c r="D2996" s="180"/>
      <c r="E2996" s="236"/>
    </row>
    <row r="2997" spans="1:5">
      <c r="A2997" s="79"/>
      <c r="B2997" s="79"/>
      <c r="C2997" s="132"/>
      <c r="D2997" s="180"/>
      <c r="E2997" s="236"/>
    </row>
    <row r="2998" spans="1:5">
      <c r="A2998" s="79"/>
      <c r="B2998" s="79"/>
      <c r="C2998" s="132"/>
      <c r="D2998" s="180"/>
      <c r="E2998" s="236"/>
    </row>
    <row r="2999" spans="1:5">
      <c r="A2999" s="79"/>
      <c r="B2999" s="79"/>
      <c r="C2999" s="132"/>
      <c r="D2999" s="180"/>
      <c r="E2999" s="236"/>
    </row>
    <row r="3000" spans="1:5">
      <c r="A3000" s="79"/>
      <c r="B3000" s="79"/>
      <c r="C3000" s="132"/>
      <c r="D3000" s="180"/>
      <c r="E3000" s="236"/>
    </row>
    <row r="3001" spans="1:5">
      <c r="A3001" s="79"/>
      <c r="B3001" s="79"/>
      <c r="C3001" s="132"/>
      <c r="D3001" s="180"/>
      <c r="E3001" s="236"/>
    </row>
    <row r="3002" spans="1:5">
      <c r="A3002" s="79"/>
      <c r="B3002" s="79"/>
      <c r="C3002" s="132"/>
      <c r="D3002" s="180"/>
      <c r="E3002" s="236"/>
    </row>
    <row r="3003" spans="1:5">
      <c r="A3003" s="79"/>
      <c r="B3003" s="79"/>
      <c r="C3003" s="132"/>
      <c r="D3003" s="180"/>
      <c r="E3003" s="236"/>
    </row>
    <row r="3004" spans="1:5">
      <c r="A3004" s="79"/>
      <c r="B3004" s="79"/>
      <c r="C3004" s="132"/>
      <c r="D3004" s="180"/>
      <c r="E3004" s="236"/>
    </row>
    <row r="3005" spans="1:5">
      <c r="A3005" s="79"/>
      <c r="B3005" s="79"/>
      <c r="C3005" s="132"/>
      <c r="D3005" s="180"/>
      <c r="E3005" s="236"/>
    </row>
    <row r="3006" spans="1:5">
      <c r="A3006" s="79"/>
      <c r="B3006" s="79"/>
      <c r="C3006" s="132"/>
      <c r="D3006" s="180"/>
      <c r="E3006" s="236"/>
    </row>
    <row r="3007" spans="1:5">
      <c r="A3007" s="79"/>
      <c r="B3007" s="79"/>
      <c r="C3007" s="132"/>
      <c r="D3007" s="180"/>
      <c r="E3007" s="236"/>
    </row>
    <row r="3008" spans="1:5">
      <c r="A3008" s="79"/>
      <c r="B3008" s="79"/>
      <c r="C3008" s="132"/>
      <c r="D3008" s="180"/>
      <c r="E3008" s="236"/>
    </row>
    <row r="3009" spans="1:5">
      <c r="A3009" s="79"/>
      <c r="B3009" s="79"/>
      <c r="C3009" s="132"/>
      <c r="D3009" s="180"/>
      <c r="E3009" s="236"/>
    </row>
    <row r="3010" spans="1:5">
      <c r="A3010" s="79"/>
      <c r="B3010" s="79"/>
      <c r="C3010" s="132"/>
      <c r="D3010" s="180"/>
      <c r="E3010" s="236"/>
    </row>
    <row r="3011" spans="1:5">
      <c r="A3011" s="79"/>
      <c r="B3011" s="79"/>
      <c r="C3011" s="132"/>
      <c r="D3011" s="180"/>
      <c r="E3011" s="236"/>
    </row>
    <row r="3012" spans="1:5">
      <c r="A3012" s="79"/>
      <c r="B3012" s="79"/>
      <c r="C3012" s="132"/>
      <c r="D3012" s="180"/>
      <c r="E3012" s="236"/>
    </row>
    <row r="3013" spans="1:5">
      <c r="A3013" s="79"/>
      <c r="B3013" s="79"/>
      <c r="C3013" s="132"/>
      <c r="D3013" s="180"/>
      <c r="E3013" s="236"/>
    </row>
    <row r="3014" spans="1:5">
      <c r="A3014" s="79"/>
      <c r="B3014" s="79"/>
      <c r="C3014" s="132"/>
      <c r="D3014" s="180"/>
      <c r="E3014" s="236"/>
    </row>
    <row r="3015" spans="1:5">
      <c r="A3015" s="79"/>
      <c r="B3015" s="79"/>
      <c r="C3015" s="132"/>
      <c r="D3015" s="180"/>
      <c r="E3015" s="236"/>
    </row>
    <row r="3016" spans="1:5">
      <c r="A3016" s="79"/>
      <c r="B3016" s="79"/>
      <c r="C3016" s="132"/>
      <c r="D3016" s="180"/>
      <c r="E3016" s="236"/>
    </row>
    <row r="3017" spans="1:5">
      <c r="A3017" s="79"/>
      <c r="B3017" s="79"/>
      <c r="C3017" s="132"/>
      <c r="D3017" s="180"/>
      <c r="E3017" s="236"/>
    </row>
    <row r="3018" spans="1:5">
      <c r="A3018" s="79"/>
      <c r="B3018" s="79"/>
      <c r="C3018" s="132"/>
      <c r="D3018" s="180"/>
      <c r="E3018" s="236"/>
    </row>
    <row r="3019" spans="1:5">
      <c r="A3019" s="79"/>
      <c r="B3019" s="79"/>
      <c r="C3019" s="132"/>
      <c r="D3019" s="180"/>
      <c r="E3019" s="236"/>
    </row>
    <row r="3020" spans="1:5">
      <c r="A3020" s="79"/>
      <c r="B3020" s="79"/>
      <c r="C3020" s="132"/>
      <c r="D3020" s="180"/>
      <c r="E3020" s="236"/>
    </row>
    <row r="3021" spans="1:5">
      <c r="A3021" s="79"/>
      <c r="B3021" s="79"/>
      <c r="C3021" s="132"/>
      <c r="D3021" s="180"/>
      <c r="E3021" s="236"/>
    </row>
    <row r="3022" spans="1:5">
      <c r="A3022" s="79"/>
      <c r="B3022" s="79"/>
      <c r="C3022" s="132"/>
      <c r="D3022" s="180"/>
      <c r="E3022" s="236"/>
    </row>
    <row r="3023" spans="1:5">
      <c r="A3023" s="79"/>
      <c r="B3023" s="79"/>
      <c r="C3023" s="132"/>
      <c r="D3023" s="180"/>
      <c r="E3023" s="236"/>
    </row>
    <row r="3024" spans="1:5">
      <c r="A3024" s="79"/>
      <c r="B3024" s="79"/>
      <c r="C3024" s="132"/>
      <c r="D3024" s="180"/>
      <c r="E3024" s="236"/>
    </row>
    <row r="3025" spans="1:5">
      <c r="A3025" s="79"/>
      <c r="B3025" s="79"/>
      <c r="C3025" s="132"/>
      <c r="D3025" s="180"/>
      <c r="E3025" s="236"/>
    </row>
    <row r="3026" spans="1:5">
      <c r="A3026" s="79"/>
      <c r="B3026" s="79"/>
      <c r="C3026" s="132"/>
      <c r="D3026" s="180"/>
      <c r="E3026" s="236"/>
    </row>
    <row r="3027" spans="1:5">
      <c r="A3027" s="79"/>
      <c r="B3027" s="79"/>
      <c r="C3027" s="132"/>
      <c r="D3027" s="180"/>
      <c r="E3027" s="236"/>
    </row>
    <row r="3028" spans="1:5">
      <c r="A3028" s="79"/>
      <c r="B3028" s="79"/>
      <c r="C3028" s="132"/>
      <c r="D3028" s="180"/>
      <c r="E3028" s="236"/>
    </row>
    <row r="3029" spans="1:5">
      <c r="A3029" s="79"/>
      <c r="B3029" s="79"/>
      <c r="C3029" s="132"/>
      <c r="D3029" s="180"/>
      <c r="E3029" s="236"/>
    </row>
  </sheetData>
  <mergeCells count="7">
    <mergeCell ref="D4:E4"/>
    <mergeCell ref="F4:G4"/>
    <mergeCell ref="B2:C2"/>
    <mergeCell ref="D2:E2"/>
    <mergeCell ref="F2:G2"/>
    <mergeCell ref="D3:E3"/>
    <mergeCell ref="F3:G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13B7C-67C9-8E41-AB86-7055D2E16BDE}">
  <dimension ref="A2:G53"/>
  <sheetViews>
    <sheetView tabSelected="1" topLeftCell="A20" zoomScale="110" zoomScaleNormal="110" zoomScaleSheetLayoutView="132" workbookViewId="0">
      <selection activeCell="C33" sqref="C33"/>
    </sheetView>
  </sheetViews>
  <sheetFormatPr baseColWidth="10" defaultColWidth="9.1640625" defaultRowHeight="13"/>
  <cols>
    <col min="1" max="1" width="6.1640625" style="13" customWidth="1"/>
    <col min="2" max="2" width="84.6640625" style="6" customWidth="1"/>
    <col min="3" max="3" width="80.1640625" style="6" customWidth="1"/>
    <col min="4" max="4" width="12.6640625" style="7" customWidth="1"/>
    <col min="5" max="5" width="6.6640625" style="9" customWidth="1"/>
    <col min="6" max="6" width="12.6640625" style="14" customWidth="1"/>
    <col min="7" max="7" width="14.6640625" style="14" customWidth="1"/>
    <col min="8" max="16384" width="9.1640625" style="8"/>
  </cols>
  <sheetData>
    <row r="2" spans="1:7">
      <c r="B2" s="6" t="s">
        <v>8</v>
      </c>
    </row>
    <row r="3" spans="1:7">
      <c r="A3" s="5"/>
      <c r="D3" s="473"/>
      <c r="E3" s="473"/>
      <c r="F3" s="473"/>
      <c r="G3" s="473"/>
    </row>
    <row r="5" spans="1:7" ht="15">
      <c r="A5" s="355" t="s">
        <v>684</v>
      </c>
      <c r="B5"/>
      <c r="C5"/>
    </row>
    <row r="6" spans="1:7" ht="16" thickBot="1">
      <c r="A6" s="355" t="s">
        <v>638</v>
      </c>
      <c r="B6"/>
      <c r="C6"/>
    </row>
    <row r="7" spans="1:7" ht="15">
      <c r="A7" s="470" t="s">
        <v>639</v>
      </c>
      <c r="B7" s="470" t="s">
        <v>640</v>
      </c>
      <c r="C7" s="360" t="s">
        <v>641</v>
      </c>
    </row>
    <row r="8" spans="1:7" ht="16" thickBot="1">
      <c r="A8" s="471"/>
      <c r="B8" s="471"/>
      <c r="C8" s="362" t="s">
        <v>642</v>
      </c>
    </row>
    <row r="9" spans="1:7" ht="15">
      <c r="A9" s="470" t="s">
        <v>643</v>
      </c>
      <c r="B9" s="470" t="s">
        <v>644</v>
      </c>
      <c r="C9" s="363" t="s">
        <v>645</v>
      </c>
    </row>
    <row r="10" spans="1:7" ht="15">
      <c r="A10" s="472"/>
      <c r="B10" s="472"/>
      <c r="C10" s="363" t="s">
        <v>646</v>
      </c>
    </row>
    <row r="11" spans="1:7" ht="16" thickBot="1">
      <c r="A11" s="471"/>
      <c r="B11" s="471"/>
      <c r="C11" s="364" t="s">
        <v>647</v>
      </c>
    </row>
    <row r="12" spans="1:7" ht="15">
      <c r="A12" s="470" t="s">
        <v>648</v>
      </c>
      <c r="B12" s="470" t="s">
        <v>649</v>
      </c>
      <c r="C12" s="363" t="s">
        <v>650</v>
      </c>
    </row>
    <row r="13" spans="1:7" ht="15">
      <c r="A13" s="472"/>
      <c r="B13" s="472"/>
      <c r="C13" s="365" t="s">
        <v>651</v>
      </c>
    </row>
    <row r="14" spans="1:7" ht="16" thickBot="1">
      <c r="A14" s="471"/>
      <c r="B14" s="471"/>
      <c r="C14" s="362" t="s">
        <v>652</v>
      </c>
    </row>
    <row r="15" spans="1:7" ht="15">
      <c r="A15" s="470" t="s">
        <v>653</v>
      </c>
      <c r="B15" s="470" t="s">
        <v>654</v>
      </c>
      <c r="C15" s="363" t="s">
        <v>655</v>
      </c>
    </row>
    <row r="16" spans="1:7" ht="15">
      <c r="A16" s="472"/>
      <c r="B16" s="472"/>
      <c r="C16" s="363" t="s">
        <v>656</v>
      </c>
    </row>
    <row r="17" spans="1:3" ht="15">
      <c r="A17" s="472"/>
      <c r="B17" s="472"/>
      <c r="C17" s="363" t="s">
        <v>657</v>
      </c>
    </row>
    <row r="18" spans="1:3" ht="16" thickBot="1">
      <c r="A18" s="471"/>
      <c r="B18" s="471"/>
      <c r="C18" s="364" t="s">
        <v>658</v>
      </c>
    </row>
    <row r="19" spans="1:3" ht="32" thickBot="1">
      <c r="A19" s="361" t="s">
        <v>659</v>
      </c>
      <c r="B19" s="456" t="s">
        <v>660</v>
      </c>
      <c r="C19" s="362" t="s">
        <v>661</v>
      </c>
    </row>
    <row r="20" spans="1:3" ht="16" thickBot="1">
      <c r="A20" s="361" t="s">
        <v>662</v>
      </c>
      <c r="B20" s="364" t="s">
        <v>663</v>
      </c>
      <c r="C20" s="362" t="s">
        <v>664</v>
      </c>
    </row>
    <row r="21" spans="1:3" ht="15">
      <c r="A21" s="355"/>
      <c r="B21"/>
      <c r="C21"/>
    </row>
    <row r="22" spans="1:3" ht="15">
      <c r="A22" s="355" t="s">
        <v>665</v>
      </c>
      <c r="B22"/>
      <c r="C22"/>
    </row>
    <row r="23" spans="1:3" ht="15">
      <c r="A23" s="357" t="s">
        <v>666</v>
      </c>
      <c r="B23"/>
      <c r="C23"/>
    </row>
    <row r="24" spans="1:3" ht="15">
      <c r="A24" s="357" t="s">
        <v>667</v>
      </c>
      <c r="B24"/>
      <c r="C24"/>
    </row>
    <row r="25" spans="1:3" ht="15">
      <c r="A25" s="357" t="s">
        <v>668</v>
      </c>
      <c r="B25"/>
      <c r="C25"/>
    </row>
    <row r="26" spans="1:3" ht="15">
      <c r="A26" s="357" t="s">
        <v>669</v>
      </c>
      <c r="B26"/>
      <c r="C26"/>
    </row>
    <row r="27" spans="1:3" ht="98">
      <c r="A27" s="357"/>
      <c r="B27" s="29" t="s">
        <v>687</v>
      </c>
      <c r="C27"/>
    </row>
    <row r="28" spans="1:3" ht="15">
      <c r="A28" s="357" t="s">
        <v>670</v>
      </c>
      <c r="B28"/>
      <c r="C28"/>
    </row>
    <row r="29" spans="1:3" ht="15">
      <c r="A29" s="490" t="s">
        <v>695</v>
      </c>
      <c r="B29" s="366"/>
      <c r="C29"/>
    </row>
    <row r="30" spans="1:3" ht="15">
      <c r="A30" s="490" t="s">
        <v>696</v>
      </c>
      <c r="B30" s="366"/>
      <c r="C30"/>
    </row>
    <row r="31" spans="1:3" ht="15">
      <c r="A31" s="490" t="s">
        <v>697</v>
      </c>
      <c r="B31" s="366"/>
      <c r="C31"/>
    </row>
    <row r="32" spans="1:3" ht="15">
      <c r="A32" s="490" t="s">
        <v>698</v>
      </c>
      <c r="B32" s="366"/>
      <c r="C32"/>
    </row>
    <row r="33" spans="1:3" ht="15">
      <c r="A33" s="490" t="s">
        <v>699</v>
      </c>
      <c r="B33" s="366"/>
      <c r="C33"/>
    </row>
    <row r="34" spans="1:3" ht="15">
      <c r="A34" s="490" t="s">
        <v>700</v>
      </c>
      <c r="B34" s="366"/>
      <c r="C34"/>
    </row>
    <row r="35" spans="1:3" ht="15">
      <c r="A35" s="490" t="s">
        <v>701</v>
      </c>
      <c r="B35" s="366"/>
      <c r="C35"/>
    </row>
    <row r="36" spans="1:3" ht="15">
      <c r="A36" s="490" t="s">
        <v>702</v>
      </c>
      <c r="B36" s="366"/>
      <c r="C36"/>
    </row>
    <row r="37" spans="1:3" ht="15">
      <c r="A37" s="490" t="s">
        <v>703</v>
      </c>
      <c r="B37" s="366"/>
      <c r="C37"/>
    </row>
    <row r="38" spans="1:3" ht="15">
      <c r="A38" s="490" t="s">
        <v>704</v>
      </c>
      <c r="B38" s="366"/>
      <c r="C38"/>
    </row>
    <row r="39" spans="1:3" ht="15">
      <c r="A39" s="490" t="s">
        <v>705</v>
      </c>
      <c r="B39" s="366"/>
      <c r="C39"/>
    </row>
    <row r="40" spans="1:3" ht="15">
      <c r="A40" s="358" t="s">
        <v>671</v>
      </c>
      <c r="B40"/>
      <c r="C40"/>
    </row>
    <row r="41" spans="1:3" ht="15">
      <c r="A41" s="357" t="s">
        <v>672</v>
      </c>
      <c r="B41"/>
      <c r="C41"/>
    </row>
    <row r="42" spans="1:3" ht="15">
      <c r="A42" s="357" t="s">
        <v>673</v>
      </c>
      <c r="B42"/>
      <c r="C42"/>
    </row>
    <row r="43" spans="1:3" ht="15">
      <c r="A43" s="357" t="s">
        <v>685</v>
      </c>
      <c r="B43"/>
      <c r="C43"/>
    </row>
    <row r="44" spans="1:3" ht="15">
      <c r="A44" s="357" t="s">
        <v>693</v>
      </c>
      <c r="B44"/>
      <c r="C44"/>
    </row>
    <row r="45" spans="1:3" ht="56">
      <c r="A45" s="359"/>
      <c r="B45" s="29" t="s">
        <v>686</v>
      </c>
      <c r="C45"/>
    </row>
    <row r="46" spans="1:3" ht="84">
      <c r="A46" s="359"/>
      <c r="B46" s="29" t="s">
        <v>694</v>
      </c>
      <c r="C46"/>
    </row>
    <row r="47" spans="1:3" ht="224">
      <c r="A47" s="357"/>
      <c r="B47" s="29" t="s">
        <v>688</v>
      </c>
      <c r="C47"/>
    </row>
    <row r="48" spans="1:3" ht="15">
      <c r="A48" s="357"/>
      <c r="B48" s="29"/>
      <c r="C48"/>
    </row>
    <row r="49" spans="1:3" ht="15">
      <c r="A49" s="356" t="s">
        <v>674</v>
      </c>
      <c r="B49"/>
      <c r="C49"/>
    </row>
    <row r="50" spans="1:3" ht="15">
      <c r="A50" s="359" t="s">
        <v>675</v>
      </c>
      <c r="B50"/>
      <c r="C50"/>
    </row>
    <row r="51" spans="1:3" ht="15">
      <c r="A51" s="359" t="s">
        <v>676</v>
      </c>
      <c r="B51"/>
      <c r="C51"/>
    </row>
    <row r="52" spans="1:3" ht="15">
      <c r="A52" s="359"/>
      <c r="B52"/>
      <c r="C52"/>
    </row>
    <row r="53" spans="1:3" ht="15">
      <c r="A53" s="356"/>
      <c r="B53"/>
      <c r="C53"/>
    </row>
  </sheetData>
  <protectedRanges>
    <protectedRange sqref="F4:G64703" name="Obseg5_11"/>
  </protectedRanges>
  <mergeCells count="9">
    <mergeCell ref="A7:A8"/>
    <mergeCell ref="A9:A11"/>
    <mergeCell ref="A12:A14"/>
    <mergeCell ref="A15:A18"/>
    <mergeCell ref="D3:G3"/>
    <mergeCell ref="B7:B8"/>
    <mergeCell ref="B9:B11"/>
    <mergeCell ref="B12:B14"/>
    <mergeCell ref="B15:B18"/>
  </mergeCell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B4577-CBB8-F547-9CDB-33E9243C7FDC}">
  <dimension ref="A1:W1179"/>
  <sheetViews>
    <sheetView topLeftCell="A44" zoomScale="75" zoomScaleNormal="100" zoomScaleSheetLayoutView="67" workbookViewId="0">
      <selection activeCell="D82" sqref="D82"/>
    </sheetView>
  </sheetViews>
  <sheetFormatPr baseColWidth="10" defaultColWidth="9.1640625" defaultRowHeight="16"/>
  <cols>
    <col min="1" max="1" width="6.1640625" style="47" customWidth="1"/>
    <col min="2" max="2" width="5.33203125" style="16" customWidth="1"/>
    <col min="3" max="3" width="90.33203125" style="17" customWidth="1"/>
    <col min="4" max="4" width="51.5" style="17" customWidth="1"/>
    <col min="5" max="5" width="12.6640625" style="10" customWidth="1"/>
    <col min="6" max="6" width="6.6640625" style="18" customWidth="1"/>
    <col min="7" max="7" width="12.6640625" style="341" customWidth="1"/>
    <col min="8" max="8" width="20.83203125" style="349" customWidth="1"/>
    <col min="9" max="16384" width="9.1640625" style="12"/>
  </cols>
  <sheetData>
    <row r="1" spans="1:8" ht="17" thickBot="1"/>
    <row r="2" spans="1:8" ht="17" customHeight="1" thickBot="1">
      <c r="B2" s="388" t="s">
        <v>544</v>
      </c>
      <c r="C2" s="385" t="s">
        <v>681</v>
      </c>
      <c r="D2" s="474" t="s">
        <v>545</v>
      </c>
      <c r="E2" s="475"/>
      <c r="F2" s="476" t="s">
        <v>678</v>
      </c>
      <c r="G2" s="477"/>
      <c r="H2" s="478"/>
    </row>
    <row r="3" spans="1:8" ht="17" customHeight="1">
      <c r="A3" s="48"/>
      <c r="B3" s="389" t="s">
        <v>547</v>
      </c>
      <c r="C3" s="386" t="s">
        <v>548</v>
      </c>
      <c r="D3" s="482" t="s">
        <v>549</v>
      </c>
      <c r="E3" s="483"/>
      <c r="F3" s="476" t="s">
        <v>679</v>
      </c>
      <c r="G3" s="477"/>
      <c r="H3" s="478"/>
    </row>
    <row r="4" spans="1:8" s="20" customFormat="1" ht="16" customHeight="1" thickBot="1">
      <c r="A4" s="15"/>
      <c r="B4" s="390" t="s">
        <v>551</v>
      </c>
      <c r="C4" s="387" t="s">
        <v>552</v>
      </c>
      <c r="D4" s="484" t="s">
        <v>553</v>
      </c>
      <c r="E4" s="485"/>
      <c r="F4" s="479" t="s">
        <v>680</v>
      </c>
      <c r="G4" s="480"/>
      <c r="H4" s="481"/>
    </row>
    <row r="5" spans="1:8" ht="17" customHeight="1">
      <c r="A5" s="49"/>
      <c r="B5" s="21"/>
      <c r="C5" s="51"/>
      <c r="D5" s="22"/>
      <c r="E5" s="23"/>
      <c r="F5" s="24"/>
      <c r="G5" s="342"/>
      <c r="H5" s="351"/>
    </row>
    <row r="6" spans="1:8" ht="17">
      <c r="A6" s="25" t="s">
        <v>7</v>
      </c>
      <c r="B6" s="25"/>
      <c r="C6" s="52" t="s">
        <v>683</v>
      </c>
      <c r="D6" s="26"/>
      <c r="E6" s="27"/>
      <c r="F6" s="28"/>
      <c r="G6" s="343"/>
      <c r="H6" s="343"/>
    </row>
    <row r="7" spans="1:8" ht="17">
      <c r="A7" s="15" t="str">
        <f t="array" ref="A7">+IF(LEFT(C7,1)="=","x", IF(OR(ISBLANK(C7),LEFT(C7,1)=" "),"",MAX(IF(#REF!=#REF!,$A$4:A6))+1))</f>
        <v/>
      </c>
      <c r="B7" s="19"/>
      <c r="C7" s="29"/>
      <c r="D7" s="29"/>
      <c r="E7" s="30"/>
      <c r="G7" s="344"/>
      <c r="H7" s="350"/>
    </row>
    <row r="8" spans="1:8" s="367" customFormat="1" ht="68" customHeight="1">
      <c r="B8" s="488" t="s">
        <v>9</v>
      </c>
      <c r="C8" s="488"/>
      <c r="D8" s="369"/>
      <c r="F8" s="370"/>
      <c r="G8" s="371"/>
    </row>
    <row r="9" spans="1:8" s="367" customFormat="1">
      <c r="A9" s="372"/>
      <c r="B9" s="368"/>
      <c r="D9" s="373"/>
      <c r="F9" s="374"/>
      <c r="G9" s="374"/>
    </row>
    <row r="10" spans="1:8" s="367" customFormat="1" ht="24" customHeight="1">
      <c r="A10" s="372"/>
      <c r="B10" s="488" t="s">
        <v>25</v>
      </c>
      <c r="C10" s="488"/>
      <c r="D10" s="373"/>
      <c r="F10" s="374"/>
      <c r="G10" s="374"/>
    </row>
    <row r="11" spans="1:8" s="367" customFormat="1" ht="20" customHeight="1">
      <c r="A11" s="372"/>
      <c r="B11" s="489" t="s">
        <v>24</v>
      </c>
      <c r="C11" s="489"/>
      <c r="D11" s="373"/>
      <c r="F11" s="374"/>
      <c r="G11" s="374"/>
    </row>
    <row r="12" spans="1:8" s="367" customFormat="1" ht="64" customHeight="1">
      <c r="A12" s="372"/>
      <c r="B12" s="488" t="s">
        <v>677</v>
      </c>
      <c r="C12" s="488"/>
      <c r="D12" s="373"/>
      <c r="F12" s="374"/>
      <c r="G12" s="374"/>
    </row>
    <row r="13" spans="1:8" s="367" customFormat="1" ht="28" customHeight="1">
      <c r="A13" s="372"/>
      <c r="B13" s="488" t="s">
        <v>10</v>
      </c>
      <c r="C13" s="488"/>
      <c r="D13" s="373"/>
      <c r="F13" s="374"/>
      <c r="G13" s="374"/>
    </row>
    <row r="14" spans="1:8" s="367" customFormat="1" ht="51" customHeight="1">
      <c r="A14" s="372"/>
      <c r="B14" s="488" t="s">
        <v>11</v>
      </c>
      <c r="C14" s="488"/>
      <c r="D14" s="373"/>
      <c r="F14" s="374"/>
      <c r="G14" s="374"/>
    </row>
    <row r="15" spans="1:8" s="367" customFormat="1" ht="28" customHeight="1">
      <c r="A15" s="372"/>
      <c r="B15" s="488" t="s">
        <v>12</v>
      </c>
      <c r="C15" s="488"/>
      <c r="D15" s="373"/>
      <c r="F15" s="374"/>
      <c r="G15" s="374"/>
    </row>
    <row r="16" spans="1:8" s="367" customFormat="1" ht="30" customHeight="1">
      <c r="A16" s="372"/>
      <c r="B16" s="488" t="s">
        <v>13</v>
      </c>
      <c r="C16" s="488"/>
      <c r="D16" s="373"/>
      <c r="F16" s="374"/>
      <c r="G16" s="374"/>
    </row>
    <row r="17" spans="1:8" s="367" customFormat="1" ht="28" customHeight="1">
      <c r="A17" s="372"/>
      <c r="B17" s="488" t="s">
        <v>14</v>
      </c>
      <c r="C17" s="488"/>
      <c r="D17" s="373"/>
      <c r="F17" s="374"/>
      <c r="G17" s="374"/>
    </row>
    <row r="18" spans="1:8" s="367" customFormat="1" ht="52" customHeight="1">
      <c r="A18" s="372"/>
      <c r="B18" s="488" t="s">
        <v>605</v>
      </c>
      <c r="C18" s="488"/>
      <c r="D18" s="373"/>
      <c r="F18" s="374"/>
      <c r="G18" s="374"/>
    </row>
    <row r="19" spans="1:8" s="367" customFormat="1" ht="42" customHeight="1">
      <c r="A19" s="372"/>
      <c r="B19" s="488" t="s">
        <v>15</v>
      </c>
      <c r="C19" s="488"/>
      <c r="D19" s="373"/>
      <c r="F19" s="374"/>
      <c r="G19" s="374"/>
    </row>
    <row r="20" spans="1:8" s="367" customFormat="1" ht="27" customHeight="1">
      <c r="A20" s="372"/>
      <c r="B20" s="488" t="s">
        <v>16</v>
      </c>
      <c r="C20" s="488"/>
      <c r="D20" s="373"/>
      <c r="F20" s="374"/>
      <c r="G20" s="374"/>
    </row>
    <row r="21" spans="1:8" s="367" customFormat="1" ht="29" customHeight="1">
      <c r="A21" s="372"/>
      <c r="B21" s="488" t="s">
        <v>17</v>
      </c>
      <c r="C21" s="488"/>
      <c r="D21" s="373"/>
      <c r="F21" s="374"/>
      <c r="G21" s="374"/>
    </row>
    <row r="22" spans="1:8" s="367" customFormat="1" ht="28" customHeight="1">
      <c r="A22" s="372"/>
      <c r="B22" s="488" t="s">
        <v>18</v>
      </c>
      <c r="C22" s="488"/>
      <c r="D22" s="373"/>
      <c r="F22" s="374"/>
      <c r="G22" s="374"/>
    </row>
    <row r="23" spans="1:8" s="367" customFormat="1" ht="49" customHeight="1">
      <c r="A23" s="372"/>
      <c r="B23" s="488" t="s">
        <v>19</v>
      </c>
      <c r="C23" s="488"/>
      <c r="D23" s="373"/>
      <c r="F23" s="374"/>
      <c r="G23" s="374"/>
    </row>
    <row r="24" spans="1:8" s="367" customFormat="1" ht="41" customHeight="1">
      <c r="A24" s="372"/>
      <c r="B24" s="488" t="s">
        <v>20</v>
      </c>
      <c r="C24" s="488"/>
      <c r="D24" s="373"/>
      <c r="F24" s="374"/>
      <c r="G24" s="374"/>
    </row>
    <row r="25" spans="1:8" s="367" customFormat="1" ht="40" customHeight="1">
      <c r="A25" s="372"/>
      <c r="B25" s="488" t="s">
        <v>21</v>
      </c>
      <c r="C25" s="488"/>
      <c r="D25" s="373"/>
      <c r="F25" s="374"/>
      <c r="G25" s="374"/>
    </row>
    <row r="26" spans="1:8" s="367" customFormat="1" ht="78" customHeight="1">
      <c r="A26" s="372"/>
      <c r="B26" s="488" t="s">
        <v>606</v>
      </c>
      <c r="C26" s="488"/>
      <c r="D26" s="373"/>
      <c r="F26" s="374"/>
      <c r="G26" s="374"/>
    </row>
    <row r="27" spans="1:8" s="367" customFormat="1">
      <c r="A27" s="372"/>
      <c r="B27" s="368"/>
      <c r="D27" s="373"/>
      <c r="F27" s="374"/>
      <c r="G27" s="374"/>
    </row>
    <row r="28" spans="1:8" s="367" customFormat="1" ht="29" customHeight="1">
      <c r="A28" s="372"/>
      <c r="B28" s="488" t="s">
        <v>22</v>
      </c>
      <c r="C28" s="488"/>
      <c r="D28" s="373"/>
      <c r="F28" s="374"/>
      <c r="G28" s="374"/>
    </row>
    <row r="29" spans="1:8" s="367" customFormat="1" ht="27" customHeight="1">
      <c r="A29" s="372"/>
      <c r="B29" s="488" t="s">
        <v>23</v>
      </c>
      <c r="C29" s="488"/>
      <c r="D29" s="373"/>
      <c r="F29" s="374"/>
      <c r="G29" s="374"/>
    </row>
    <row r="30" spans="1:8" ht="17" thickBot="1">
      <c r="A30" s="15"/>
      <c r="B30" s="19"/>
      <c r="C30" s="29"/>
      <c r="D30" s="29"/>
      <c r="E30" s="30"/>
      <c r="G30" s="344"/>
      <c r="H30" s="350"/>
    </row>
    <row r="31" spans="1:8" s="391" customFormat="1" ht="12">
      <c r="A31" s="377" t="s">
        <v>558</v>
      </c>
      <c r="B31" s="376"/>
      <c r="C31" s="377" t="s">
        <v>682</v>
      </c>
      <c r="D31" s="378"/>
      <c r="E31" s="378" t="s">
        <v>561</v>
      </c>
      <c r="F31" s="375"/>
      <c r="G31" s="379" t="s">
        <v>562</v>
      </c>
      <c r="H31" s="379" t="s">
        <v>563</v>
      </c>
    </row>
    <row r="32" spans="1:8" s="391" customFormat="1" ht="12">
      <c r="A32" s="382" t="s">
        <v>564</v>
      </c>
      <c r="B32" s="381"/>
      <c r="C32" s="410"/>
      <c r="D32" s="414"/>
      <c r="E32" s="383"/>
      <c r="F32" s="380"/>
      <c r="G32" s="384" t="s">
        <v>565</v>
      </c>
      <c r="H32" s="384" t="s">
        <v>565</v>
      </c>
    </row>
    <row r="33" spans="1:8" s="391" customFormat="1" ht="12">
      <c r="A33" s="382"/>
      <c r="B33" s="381"/>
      <c r="C33" s="410"/>
      <c r="D33" s="414"/>
      <c r="E33" s="383"/>
      <c r="F33" s="380"/>
      <c r="G33" s="384" t="s">
        <v>566</v>
      </c>
      <c r="H33" s="384" t="s">
        <v>566</v>
      </c>
    </row>
    <row r="34" spans="1:8" ht="17" thickBot="1">
      <c r="A34" s="407"/>
      <c r="B34" s="408"/>
      <c r="C34" s="411"/>
      <c r="D34" s="415"/>
      <c r="E34" s="417"/>
      <c r="F34" s="418"/>
      <c r="G34" s="420"/>
      <c r="H34" s="422"/>
    </row>
    <row r="35" spans="1:8">
      <c r="A35" s="406">
        <v>1</v>
      </c>
      <c r="B35" s="406"/>
      <c r="C35" s="409" t="s">
        <v>26</v>
      </c>
      <c r="D35" s="412"/>
      <c r="E35" s="413">
        <v>1</v>
      </c>
      <c r="F35" s="416" t="s">
        <v>4</v>
      </c>
      <c r="G35" s="419"/>
      <c r="H35" s="421">
        <f>G35*E35</f>
        <v>0</v>
      </c>
    </row>
    <row r="36" spans="1:8">
      <c r="A36" s="15"/>
      <c r="B36" s="19"/>
      <c r="C36" s="32"/>
      <c r="D36" s="29"/>
      <c r="E36" s="30"/>
      <c r="G36" s="344"/>
      <c r="H36" s="350"/>
    </row>
    <row r="37" spans="1:8">
      <c r="A37" s="15"/>
      <c r="B37" s="33">
        <v>1</v>
      </c>
      <c r="C37" s="34" t="s">
        <v>27</v>
      </c>
      <c r="D37" s="486"/>
      <c r="E37" s="30"/>
      <c r="G37" s="344"/>
      <c r="H37" s="350"/>
    </row>
    <row r="38" spans="1:8">
      <c r="A38" s="15"/>
      <c r="B38" s="19">
        <v>2</v>
      </c>
      <c r="C38" s="3" t="s">
        <v>29</v>
      </c>
      <c r="D38" s="487"/>
      <c r="E38" s="30"/>
      <c r="G38" s="344"/>
      <c r="H38" s="350"/>
    </row>
    <row r="39" spans="1:8">
      <c r="A39" s="15"/>
      <c r="B39" s="19">
        <v>3</v>
      </c>
      <c r="C39" s="3" t="s">
        <v>30</v>
      </c>
      <c r="D39" s="487"/>
      <c r="E39" s="30"/>
      <c r="G39" s="344"/>
      <c r="H39" s="350"/>
    </row>
    <row r="40" spans="1:8">
      <c r="A40" s="15"/>
      <c r="B40" s="19">
        <v>4</v>
      </c>
      <c r="C40" s="3" t="s">
        <v>31</v>
      </c>
      <c r="D40" s="487"/>
      <c r="E40" s="30"/>
      <c r="G40" s="344"/>
      <c r="H40" s="350"/>
    </row>
    <row r="41" spans="1:8">
      <c r="A41" s="15"/>
      <c r="B41" s="19">
        <v>5</v>
      </c>
      <c r="C41" s="3" t="s">
        <v>32</v>
      </c>
      <c r="D41" s="487"/>
      <c r="E41" s="30"/>
      <c r="G41" s="344"/>
      <c r="H41" s="350"/>
    </row>
    <row r="42" spans="1:8">
      <c r="A42" s="15"/>
      <c r="B42" s="19">
        <v>6</v>
      </c>
      <c r="C42" s="3" t="s">
        <v>33</v>
      </c>
      <c r="D42" s="487"/>
      <c r="E42" s="30"/>
      <c r="G42" s="344"/>
      <c r="H42" s="350"/>
    </row>
    <row r="43" spans="1:8">
      <c r="A43" s="15"/>
      <c r="B43" s="19">
        <v>7</v>
      </c>
      <c r="C43" s="3" t="s">
        <v>34</v>
      </c>
      <c r="D43" s="487"/>
      <c r="E43" s="30"/>
      <c r="G43" s="344"/>
      <c r="H43" s="350"/>
    </row>
    <row r="44" spans="1:8">
      <c r="A44" s="15"/>
      <c r="B44" s="19">
        <v>8</v>
      </c>
      <c r="C44" s="3" t="s">
        <v>35</v>
      </c>
      <c r="D44" s="487"/>
      <c r="E44" s="30"/>
      <c r="G44" s="344"/>
      <c r="H44" s="350"/>
    </row>
    <row r="45" spans="1:8">
      <c r="A45" s="15"/>
      <c r="B45" s="19">
        <v>9</v>
      </c>
      <c r="C45" s="46" t="s">
        <v>36</v>
      </c>
      <c r="D45" s="487"/>
      <c r="E45" s="30"/>
      <c r="G45" s="344"/>
      <c r="H45" s="350"/>
    </row>
    <row r="46" spans="1:8">
      <c r="A46" s="15"/>
      <c r="B46" s="19">
        <v>10</v>
      </c>
      <c r="C46" s="46" t="s">
        <v>37</v>
      </c>
      <c r="D46" s="487"/>
      <c r="E46" s="30"/>
      <c r="G46" s="344"/>
      <c r="H46" s="350"/>
    </row>
    <row r="47" spans="1:8">
      <c r="A47" s="15"/>
      <c r="B47" s="19">
        <v>11</v>
      </c>
      <c r="C47" s="46" t="s">
        <v>38</v>
      </c>
      <c r="D47" s="487"/>
      <c r="E47" s="30"/>
      <c r="G47" s="344"/>
      <c r="H47" s="350"/>
    </row>
    <row r="48" spans="1:8">
      <c r="A48" s="15"/>
      <c r="B48" s="19"/>
      <c r="C48" s="4"/>
      <c r="D48" s="487"/>
      <c r="E48" s="30"/>
      <c r="G48" s="344"/>
      <c r="H48" s="350"/>
    </row>
    <row r="49" spans="1:8">
      <c r="A49" s="15"/>
      <c r="B49" s="19"/>
      <c r="C49" s="46" t="s">
        <v>28</v>
      </c>
      <c r="D49" s="487"/>
      <c r="E49" s="30"/>
      <c r="G49" s="344"/>
      <c r="H49" s="350"/>
    </row>
    <row r="50" spans="1:8">
      <c r="A50" s="15"/>
      <c r="B50" s="19"/>
      <c r="C50" s="34"/>
      <c r="D50" s="29"/>
      <c r="E50" s="30"/>
      <c r="G50" s="344"/>
      <c r="H50" s="350"/>
    </row>
    <row r="51" spans="1:8">
      <c r="A51" s="15"/>
      <c r="B51" s="19"/>
      <c r="C51" s="34"/>
      <c r="D51" s="29"/>
      <c r="E51" s="30"/>
      <c r="G51" s="344"/>
      <c r="H51" s="350"/>
    </row>
    <row r="52" spans="1:8" ht="17">
      <c r="A52" s="398">
        <v>2</v>
      </c>
      <c r="B52" s="399"/>
      <c r="C52" s="400" t="s">
        <v>39</v>
      </c>
      <c r="D52" s="392"/>
      <c r="E52" s="393">
        <v>1</v>
      </c>
      <c r="F52" s="394" t="s">
        <v>4</v>
      </c>
      <c r="G52" s="395"/>
      <c r="H52" s="396">
        <f>G52*E52</f>
        <v>0</v>
      </c>
    </row>
    <row r="53" spans="1:8">
      <c r="A53" s="15"/>
      <c r="B53" s="19"/>
      <c r="C53" s="34"/>
      <c r="D53" s="29"/>
      <c r="E53" s="30"/>
      <c r="G53" s="344"/>
      <c r="H53" s="350"/>
    </row>
    <row r="54" spans="1:8">
      <c r="A54" s="15"/>
      <c r="B54" s="33">
        <v>1</v>
      </c>
      <c r="C54" s="34" t="s">
        <v>40</v>
      </c>
      <c r="D54"/>
      <c r="E54" s="30"/>
      <c r="G54" s="344"/>
      <c r="H54" s="350"/>
    </row>
    <row r="55" spans="1:8" ht="17">
      <c r="A55" s="15"/>
      <c r="B55" s="19">
        <v>2</v>
      </c>
      <c r="C55" s="35" t="s">
        <v>41</v>
      </c>
      <c r="D55" s="29"/>
      <c r="E55" s="30"/>
      <c r="G55" s="344"/>
      <c r="H55" s="350"/>
    </row>
    <row r="56" spans="1:8" ht="17">
      <c r="A56" s="15"/>
      <c r="B56" s="19">
        <v>3</v>
      </c>
      <c r="C56" s="35" t="s">
        <v>692</v>
      </c>
      <c r="D56" s="29"/>
      <c r="E56" s="30"/>
      <c r="G56" s="344"/>
      <c r="H56" s="350"/>
    </row>
    <row r="57" spans="1:8" ht="17">
      <c r="A57" s="15"/>
      <c r="B57" s="19">
        <v>4</v>
      </c>
      <c r="C57" s="35" t="s">
        <v>42</v>
      </c>
      <c r="D57" s="29"/>
      <c r="E57" s="30"/>
      <c r="G57" s="344"/>
      <c r="H57" s="350"/>
    </row>
    <row r="58" spans="1:8" ht="17">
      <c r="A58" s="15"/>
      <c r="B58" s="19">
        <v>5</v>
      </c>
      <c r="C58" s="35" t="s">
        <v>43</v>
      </c>
      <c r="D58" s="29"/>
      <c r="E58" s="30"/>
      <c r="G58" s="344"/>
      <c r="H58" s="350"/>
    </row>
    <row r="59" spans="1:8" ht="17">
      <c r="A59" s="15"/>
      <c r="B59" s="19">
        <v>6</v>
      </c>
      <c r="C59" s="35" t="s">
        <v>44</v>
      </c>
      <c r="D59" s="29"/>
      <c r="E59" s="30"/>
      <c r="G59" s="344"/>
      <c r="H59" s="350"/>
    </row>
    <row r="60" spans="1:8" ht="17">
      <c r="A60" s="15"/>
      <c r="B60" s="19">
        <v>7</v>
      </c>
      <c r="C60" s="35" t="s">
        <v>45</v>
      </c>
      <c r="D60" s="29"/>
      <c r="E60" s="30"/>
      <c r="F60" s="11"/>
      <c r="G60" s="344"/>
      <c r="H60" s="350"/>
    </row>
    <row r="61" spans="1:8" ht="17">
      <c r="A61" s="15"/>
      <c r="B61" s="19">
        <v>8</v>
      </c>
      <c r="C61" s="35" t="s">
        <v>46</v>
      </c>
      <c r="D61" s="29"/>
      <c r="E61" s="30"/>
      <c r="F61" s="11"/>
      <c r="G61" s="344"/>
      <c r="H61" s="350"/>
    </row>
    <row r="62" spans="1:8" ht="17">
      <c r="A62" s="15"/>
      <c r="B62" s="19">
        <v>9</v>
      </c>
      <c r="C62" s="35" t="s">
        <v>607</v>
      </c>
      <c r="D62" s="29"/>
      <c r="E62" s="30"/>
      <c r="F62" s="11"/>
      <c r="G62" s="344"/>
      <c r="H62" s="350"/>
    </row>
    <row r="63" spans="1:8">
      <c r="A63" s="15"/>
      <c r="B63" s="19"/>
      <c r="C63" s="35"/>
      <c r="D63" s="29"/>
      <c r="E63" s="30"/>
      <c r="F63" s="11"/>
      <c r="G63" s="344"/>
      <c r="H63" s="350"/>
    </row>
    <row r="64" spans="1:8" ht="17">
      <c r="A64" s="398">
        <v>3</v>
      </c>
      <c r="B64" s="399"/>
      <c r="C64" s="401" t="s">
        <v>47</v>
      </c>
      <c r="D64" s="392"/>
      <c r="E64" s="393">
        <v>1</v>
      </c>
      <c r="F64" s="394" t="s">
        <v>4</v>
      </c>
      <c r="G64" s="395"/>
      <c r="H64" s="396">
        <f>G64*E64</f>
        <v>0</v>
      </c>
    </row>
    <row r="65" spans="1:8">
      <c r="A65" s="15"/>
      <c r="B65" s="19"/>
      <c r="C65" s="35"/>
      <c r="D65" s="29"/>
      <c r="E65" s="30"/>
      <c r="F65" s="11"/>
      <c r="G65" s="344"/>
      <c r="H65" s="350"/>
    </row>
    <row r="66" spans="1:8">
      <c r="A66" s="15"/>
      <c r="B66" s="33">
        <v>1</v>
      </c>
      <c r="C66" s="34" t="s">
        <v>40</v>
      </c>
      <c r="D66" s="29"/>
      <c r="E66" s="30"/>
      <c r="F66" s="11"/>
      <c r="G66" s="344"/>
      <c r="H66" s="350"/>
    </row>
    <row r="67" spans="1:8" ht="17">
      <c r="A67" s="15"/>
      <c r="B67" s="19">
        <v>2</v>
      </c>
      <c r="C67" s="35" t="s">
        <v>41</v>
      </c>
      <c r="D67" s="29"/>
      <c r="E67" s="30"/>
      <c r="F67" s="11"/>
      <c r="G67" s="344"/>
      <c r="H67" s="350"/>
    </row>
    <row r="68" spans="1:8" ht="17">
      <c r="A68" s="15"/>
      <c r="B68" s="19">
        <v>3</v>
      </c>
      <c r="C68" s="35" t="s">
        <v>692</v>
      </c>
      <c r="D68" s="29"/>
      <c r="E68" s="30"/>
      <c r="F68" s="11"/>
      <c r="G68" s="344"/>
      <c r="H68" s="350"/>
    </row>
    <row r="69" spans="1:8" ht="17">
      <c r="A69" s="15"/>
      <c r="B69" s="19">
        <v>4</v>
      </c>
      <c r="C69" s="35" t="s">
        <v>42</v>
      </c>
      <c r="D69" s="29"/>
      <c r="E69" s="30"/>
      <c r="F69" s="11"/>
      <c r="G69" s="344"/>
      <c r="H69" s="350"/>
    </row>
    <row r="70" spans="1:8" ht="17">
      <c r="A70" s="15"/>
      <c r="B70" s="19">
        <v>5</v>
      </c>
      <c r="C70" s="35" t="s">
        <v>43</v>
      </c>
      <c r="D70" s="29"/>
      <c r="E70" s="30"/>
      <c r="F70" s="11"/>
      <c r="G70" s="344"/>
      <c r="H70" s="350"/>
    </row>
    <row r="71" spans="1:8" ht="17">
      <c r="A71" s="15"/>
      <c r="B71" s="19">
        <v>6</v>
      </c>
      <c r="C71" s="35" t="s">
        <v>44</v>
      </c>
      <c r="D71" s="29"/>
      <c r="E71" s="30"/>
      <c r="F71" s="11"/>
      <c r="G71" s="344"/>
      <c r="H71" s="350"/>
    </row>
    <row r="72" spans="1:8" ht="17">
      <c r="A72" s="15"/>
      <c r="B72" s="19">
        <v>7</v>
      </c>
      <c r="C72" s="35" t="s">
        <v>45</v>
      </c>
      <c r="D72" s="29"/>
      <c r="E72" s="30"/>
      <c r="F72" s="11"/>
      <c r="G72" s="344"/>
      <c r="H72" s="350"/>
    </row>
    <row r="73" spans="1:8" ht="17">
      <c r="A73" s="15"/>
      <c r="B73" s="19">
        <v>8</v>
      </c>
      <c r="C73" s="35" t="s">
        <v>46</v>
      </c>
      <c r="D73" s="29"/>
      <c r="E73" s="30"/>
      <c r="F73" s="11"/>
      <c r="G73" s="344"/>
      <c r="H73" s="350"/>
    </row>
    <row r="74" spans="1:8" ht="17">
      <c r="A74" s="15"/>
      <c r="B74" s="19">
        <v>9</v>
      </c>
      <c r="C74" s="35" t="s">
        <v>608</v>
      </c>
      <c r="D74" s="29"/>
      <c r="E74" s="30"/>
      <c r="F74" s="11"/>
      <c r="G74" s="344"/>
      <c r="H74" s="350"/>
    </row>
    <row r="75" spans="1:8">
      <c r="A75" s="15"/>
      <c r="B75" s="19"/>
      <c r="C75" s="35"/>
      <c r="D75" s="29"/>
      <c r="E75" s="30"/>
      <c r="F75" s="11"/>
      <c r="G75" s="344"/>
      <c r="H75" s="350"/>
    </row>
    <row r="76" spans="1:8" ht="17">
      <c r="A76" s="398">
        <v>4</v>
      </c>
      <c r="B76" s="399"/>
      <c r="C76" s="401" t="s">
        <v>48</v>
      </c>
      <c r="D76" s="392"/>
      <c r="E76" s="393">
        <v>1</v>
      </c>
      <c r="F76" s="394" t="s">
        <v>4</v>
      </c>
      <c r="G76" s="395"/>
      <c r="H76" s="396">
        <f>G76*E76</f>
        <v>0</v>
      </c>
    </row>
    <row r="77" spans="1:8">
      <c r="A77" s="15"/>
      <c r="B77" s="19"/>
      <c r="C77" s="35"/>
      <c r="D77" s="29"/>
      <c r="E77" s="30"/>
      <c r="F77" s="11"/>
      <c r="G77" s="344"/>
      <c r="H77" s="350"/>
    </row>
    <row r="78" spans="1:8">
      <c r="A78" s="15"/>
      <c r="B78" s="33">
        <v>1</v>
      </c>
      <c r="C78" s="34" t="s">
        <v>40</v>
      </c>
      <c r="D78" s="29"/>
      <c r="E78" s="30"/>
      <c r="F78" s="11"/>
      <c r="G78" s="344"/>
      <c r="H78" s="350"/>
    </row>
    <row r="79" spans="1:8" ht="17">
      <c r="A79" s="15"/>
      <c r="B79" s="19">
        <v>2</v>
      </c>
      <c r="C79" s="35" t="s">
        <v>41</v>
      </c>
      <c r="D79" s="29"/>
      <c r="E79" s="30"/>
      <c r="F79" s="11"/>
      <c r="G79" s="344"/>
      <c r="H79" s="350"/>
    </row>
    <row r="80" spans="1:8" ht="17">
      <c r="A80" s="15"/>
      <c r="B80" s="19">
        <v>3</v>
      </c>
      <c r="C80" s="35" t="s">
        <v>692</v>
      </c>
      <c r="D80" s="29"/>
      <c r="E80" s="30"/>
      <c r="F80" s="11"/>
      <c r="G80" s="344"/>
      <c r="H80" s="350"/>
    </row>
    <row r="81" spans="1:8" ht="17">
      <c r="A81" s="15"/>
      <c r="B81" s="19">
        <v>4</v>
      </c>
      <c r="C81" s="35" t="s">
        <v>42</v>
      </c>
      <c r="D81" s="29"/>
      <c r="E81" s="30"/>
      <c r="F81" s="11"/>
      <c r="G81" s="344"/>
      <c r="H81" s="350"/>
    </row>
    <row r="82" spans="1:8" ht="17">
      <c r="A82" s="15"/>
      <c r="B82" s="19">
        <v>5</v>
      </c>
      <c r="C82" s="35" t="s">
        <v>43</v>
      </c>
      <c r="D82" s="29"/>
      <c r="E82" s="30"/>
      <c r="F82" s="11"/>
      <c r="G82" s="344"/>
      <c r="H82" s="350"/>
    </row>
    <row r="83" spans="1:8" ht="17">
      <c r="A83" s="15"/>
      <c r="B83" s="19">
        <v>6</v>
      </c>
      <c r="C83" s="35" t="s">
        <v>44</v>
      </c>
      <c r="D83" s="29"/>
      <c r="E83" s="30"/>
      <c r="F83" s="11"/>
      <c r="G83" s="344"/>
      <c r="H83" s="350"/>
    </row>
    <row r="84" spans="1:8" ht="17">
      <c r="A84" s="15"/>
      <c r="B84" s="19">
        <v>7</v>
      </c>
      <c r="C84" s="35" t="s">
        <v>45</v>
      </c>
      <c r="D84" s="29"/>
      <c r="E84" s="30"/>
      <c r="F84" s="11"/>
      <c r="G84" s="344"/>
      <c r="H84" s="350"/>
    </row>
    <row r="85" spans="1:8" ht="17">
      <c r="A85" s="15"/>
      <c r="B85" s="19">
        <v>8</v>
      </c>
      <c r="C85" s="35" t="s">
        <v>46</v>
      </c>
      <c r="D85" s="29"/>
      <c r="E85" s="30"/>
      <c r="F85" s="11"/>
      <c r="G85" s="344"/>
      <c r="H85" s="350"/>
    </row>
    <row r="86" spans="1:8" ht="17">
      <c r="A86" s="15"/>
      <c r="B86" s="19">
        <v>9</v>
      </c>
      <c r="C86" s="35" t="s">
        <v>609</v>
      </c>
      <c r="D86" s="29"/>
      <c r="E86" s="30"/>
      <c r="F86" s="11"/>
      <c r="G86" s="344"/>
      <c r="H86" s="350"/>
    </row>
    <row r="87" spans="1:8">
      <c r="A87" s="15"/>
      <c r="B87" s="19"/>
      <c r="C87" s="35"/>
      <c r="D87" s="29"/>
      <c r="E87" s="30"/>
      <c r="F87" s="11"/>
      <c r="G87" s="344"/>
      <c r="H87" s="350"/>
    </row>
    <row r="88" spans="1:8" ht="17">
      <c r="A88" s="398">
        <v>5</v>
      </c>
      <c r="B88" s="399"/>
      <c r="C88" s="402" t="s">
        <v>49</v>
      </c>
      <c r="D88" s="392"/>
      <c r="E88" s="393">
        <v>81</v>
      </c>
      <c r="F88" s="394" t="s">
        <v>4</v>
      </c>
      <c r="G88" s="395"/>
      <c r="H88" s="396">
        <f>G88*E88</f>
        <v>0</v>
      </c>
    </row>
    <row r="89" spans="1:8">
      <c r="A89" s="15"/>
      <c r="B89" s="19"/>
      <c r="C89" s="35"/>
      <c r="D89" s="29"/>
      <c r="E89" s="30"/>
      <c r="F89" s="11"/>
      <c r="G89" s="344"/>
      <c r="H89" s="350"/>
    </row>
    <row r="90" spans="1:8">
      <c r="A90" s="15"/>
      <c r="B90" s="33">
        <v>1</v>
      </c>
      <c r="C90" s="46" t="s">
        <v>51</v>
      </c>
      <c r="D90" s="29"/>
      <c r="E90" s="30"/>
      <c r="F90" s="11"/>
      <c r="G90" s="344"/>
      <c r="H90" s="350"/>
    </row>
    <row r="91" spans="1:8">
      <c r="A91" s="15"/>
      <c r="B91" s="19">
        <v>2</v>
      </c>
      <c r="C91" s="46" t="s">
        <v>396</v>
      </c>
      <c r="D91" s="29"/>
      <c r="E91" s="30"/>
      <c r="F91" s="11"/>
      <c r="G91" s="344"/>
      <c r="H91" s="350"/>
    </row>
    <row r="92" spans="1:8">
      <c r="A92" s="15"/>
      <c r="B92" s="19">
        <v>3</v>
      </c>
      <c r="C92" s="46" t="s">
        <v>395</v>
      </c>
      <c r="D92" s="29"/>
      <c r="E92" s="30"/>
      <c r="F92" s="11"/>
      <c r="G92" s="344"/>
      <c r="H92" s="350"/>
    </row>
    <row r="93" spans="1:8" ht="17">
      <c r="A93" s="15"/>
      <c r="B93" s="19">
        <v>4</v>
      </c>
      <c r="C93" s="35" t="s">
        <v>494</v>
      </c>
      <c r="D93" s="29"/>
      <c r="E93" s="30"/>
      <c r="F93" s="11"/>
      <c r="G93" s="344"/>
      <c r="H93" s="350"/>
    </row>
    <row r="94" spans="1:8" ht="17">
      <c r="A94" s="15"/>
      <c r="B94" s="19">
        <v>5</v>
      </c>
      <c r="C94" s="35" t="s">
        <v>50</v>
      </c>
      <c r="D94" s="29"/>
      <c r="E94" s="30"/>
      <c r="F94" s="11"/>
      <c r="G94" s="344"/>
      <c r="H94" s="350"/>
    </row>
    <row r="95" spans="1:8" ht="17">
      <c r="A95" s="15"/>
      <c r="B95" s="19">
        <v>6</v>
      </c>
      <c r="C95" s="35" t="s">
        <v>497</v>
      </c>
      <c r="D95" s="29"/>
      <c r="E95" s="30"/>
      <c r="F95" s="11"/>
      <c r="G95" s="344"/>
      <c r="H95" s="350"/>
    </row>
    <row r="96" spans="1:8">
      <c r="A96" s="15"/>
      <c r="B96" s="19">
        <v>7</v>
      </c>
      <c r="C96" s="46" t="s">
        <v>491</v>
      </c>
      <c r="D96" s="29"/>
      <c r="E96" s="30"/>
      <c r="F96" s="11"/>
      <c r="G96" s="344"/>
      <c r="H96" s="350"/>
    </row>
    <row r="97" spans="1:8">
      <c r="A97" s="15"/>
      <c r="B97" s="19">
        <v>8</v>
      </c>
      <c r="C97" s="46" t="s">
        <v>52</v>
      </c>
      <c r="D97" s="29"/>
      <c r="E97" s="30"/>
      <c r="F97" s="11"/>
      <c r="G97" s="344"/>
      <c r="H97" s="350"/>
    </row>
    <row r="98" spans="1:8" ht="34">
      <c r="A98" s="15"/>
      <c r="B98" s="19">
        <v>9</v>
      </c>
      <c r="C98" s="35" t="s">
        <v>492</v>
      </c>
      <c r="D98" s="29"/>
      <c r="E98" s="30"/>
      <c r="F98" s="11"/>
      <c r="G98" s="344"/>
      <c r="H98" s="350"/>
    </row>
    <row r="99" spans="1:8">
      <c r="A99" s="15"/>
      <c r="B99" s="19"/>
      <c r="C99" s="35"/>
      <c r="D99" s="29"/>
      <c r="E99" s="30"/>
      <c r="F99" s="11"/>
      <c r="G99" s="344"/>
      <c r="H99" s="350"/>
    </row>
    <row r="100" spans="1:8" ht="17">
      <c r="A100" s="15"/>
      <c r="B100" s="19"/>
      <c r="C100" s="35" t="s">
        <v>493</v>
      </c>
      <c r="D100" s="29"/>
      <c r="E100" s="30"/>
      <c r="F100" s="11"/>
      <c r="G100" s="344"/>
      <c r="H100" s="350"/>
    </row>
    <row r="101" spans="1:8">
      <c r="A101" s="15"/>
      <c r="B101" s="19"/>
      <c r="C101" s="62"/>
      <c r="D101" s="29"/>
      <c r="E101" s="30"/>
      <c r="F101" s="11"/>
      <c r="G101" s="344"/>
      <c r="H101" s="350"/>
    </row>
    <row r="102" spans="1:8">
      <c r="A102" s="15"/>
      <c r="B102" s="19"/>
      <c r="C102" s="35"/>
      <c r="D102" s="29"/>
      <c r="E102" s="30"/>
      <c r="F102" s="11"/>
      <c r="G102" s="344"/>
      <c r="H102" s="350"/>
    </row>
    <row r="103" spans="1:8" ht="17">
      <c r="A103" s="398">
        <v>6</v>
      </c>
      <c r="B103" s="399"/>
      <c r="C103" s="403" t="s">
        <v>53</v>
      </c>
      <c r="D103" s="392"/>
      <c r="E103" s="393">
        <v>6</v>
      </c>
      <c r="F103" s="394" t="s">
        <v>4</v>
      </c>
      <c r="G103" s="395"/>
      <c r="H103" s="396">
        <f>G103*E103</f>
        <v>0</v>
      </c>
    </row>
    <row r="104" spans="1:8">
      <c r="A104" s="15"/>
      <c r="B104" s="19"/>
      <c r="C104" s="35"/>
      <c r="D104" s="29"/>
      <c r="E104" s="30"/>
      <c r="F104" s="11"/>
      <c r="G104" s="344"/>
      <c r="H104" s="350"/>
    </row>
    <row r="105" spans="1:8">
      <c r="A105" s="15"/>
      <c r="B105" s="33">
        <v>1</v>
      </c>
      <c r="C105" s="46" t="s">
        <v>51</v>
      </c>
      <c r="D105" s="29"/>
      <c r="E105" s="30"/>
      <c r="F105" s="11"/>
      <c r="G105" s="344"/>
      <c r="H105" s="350"/>
    </row>
    <row r="106" spans="1:8">
      <c r="A106" s="15"/>
      <c r="B106" s="19">
        <v>2</v>
      </c>
      <c r="C106" s="46" t="s">
        <v>396</v>
      </c>
      <c r="D106" s="29"/>
      <c r="E106" s="30"/>
      <c r="F106" s="11"/>
      <c r="G106" s="344"/>
      <c r="H106" s="350"/>
    </row>
    <row r="107" spans="1:8">
      <c r="A107" s="15"/>
      <c r="B107" s="19">
        <v>3</v>
      </c>
      <c r="C107" s="46" t="s">
        <v>398</v>
      </c>
      <c r="D107" s="29"/>
      <c r="E107" s="30"/>
      <c r="F107" s="11"/>
      <c r="G107" s="344"/>
      <c r="H107" s="350"/>
    </row>
    <row r="108" spans="1:8" ht="17">
      <c r="A108" s="15"/>
      <c r="B108" s="19">
        <v>4</v>
      </c>
      <c r="C108" s="35" t="s">
        <v>495</v>
      </c>
      <c r="D108" s="29"/>
      <c r="E108" s="30"/>
      <c r="F108" s="11"/>
      <c r="G108" s="344"/>
      <c r="H108" s="350"/>
    </row>
    <row r="109" spans="1:8" ht="17">
      <c r="A109" s="15"/>
      <c r="B109" s="19">
        <v>5</v>
      </c>
      <c r="C109" s="35" t="s">
        <v>50</v>
      </c>
      <c r="D109" s="29"/>
      <c r="E109" s="30"/>
      <c r="F109" s="11"/>
      <c r="G109" s="344"/>
      <c r="H109" s="350"/>
    </row>
    <row r="110" spans="1:8" ht="17">
      <c r="A110" s="15"/>
      <c r="B110" s="19">
        <v>6</v>
      </c>
      <c r="C110" s="35" t="s">
        <v>497</v>
      </c>
      <c r="D110" s="29"/>
      <c r="E110" s="30"/>
      <c r="F110" s="11"/>
      <c r="G110" s="344"/>
      <c r="H110" s="350"/>
    </row>
    <row r="111" spans="1:8">
      <c r="A111" s="15"/>
      <c r="B111" s="19">
        <v>7</v>
      </c>
      <c r="C111" s="46" t="s">
        <v>491</v>
      </c>
      <c r="D111" s="29"/>
      <c r="E111" s="30"/>
      <c r="F111" s="11"/>
      <c r="G111" s="344"/>
      <c r="H111" s="350"/>
    </row>
    <row r="112" spans="1:8">
      <c r="A112" s="15"/>
      <c r="B112" s="19">
        <v>8</v>
      </c>
      <c r="C112" s="46" t="s">
        <v>52</v>
      </c>
      <c r="D112" s="29"/>
      <c r="E112" s="30"/>
      <c r="F112" s="11"/>
      <c r="G112" s="344"/>
      <c r="H112" s="350"/>
    </row>
    <row r="113" spans="1:8" ht="68">
      <c r="A113" s="15"/>
      <c r="B113" s="19">
        <v>9</v>
      </c>
      <c r="C113" s="35" t="s">
        <v>397</v>
      </c>
      <c r="D113" s="29"/>
      <c r="E113" s="30"/>
      <c r="F113" s="11"/>
      <c r="G113" s="344"/>
      <c r="H113" s="350"/>
    </row>
    <row r="114" spans="1:8">
      <c r="A114" s="15"/>
      <c r="B114" s="19"/>
      <c r="C114" s="35"/>
      <c r="D114" s="29"/>
      <c r="E114" s="30"/>
      <c r="F114" s="11"/>
      <c r="G114" s="344"/>
      <c r="H114" s="350"/>
    </row>
    <row r="115" spans="1:8" ht="17">
      <c r="A115" s="15"/>
      <c r="B115" s="19"/>
      <c r="C115" s="35" t="s">
        <v>493</v>
      </c>
      <c r="D115" s="29"/>
      <c r="E115" s="30"/>
      <c r="F115" s="11"/>
      <c r="G115" s="344"/>
      <c r="H115" s="350"/>
    </row>
    <row r="116" spans="1:8">
      <c r="A116" s="15"/>
      <c r="B116" s="19"/>
      <c r="C116" s="35"/>
      <c r="D116" s="29"/>
      <c r="E116" s="30"/>
      <c r="F116" s="11"/>
      <c r="G116" s="344"/>
      <c r="H116" s="350"/>
    </row>
    <row r="117" spans="1:8">
      <c r="A117" s="15"/>
      <c r="B117" s="19"/>
      <c r="C117" s="35"/>
      <c r="D117" s="29"/>
      <c r="E117" s="30"/>
      <c r="F117" s="11"/>
      <c r="G117" s="344"/>
      <c r="H117" s="350"/>
    </row>
    <row r="118" spans="1:8">
      <c r="A118" s="398">
        <v>7</v>
      </c>
      <c r="B118" s="399"/>
      <c r="C118" s="404" t="s">
        <v>54</v>
      </c>
      <c r="D118" s="392"/>
      <c r="E118" s="393">
        <v>44</v>
      </c>
      <c r="F118" s="394" t="s">
        <v>4</v>
      </c>
      <c r="G118" s="395"/>
      <c r="H118" s="396">
        <f>G118*E118</f>
        <v>0</v>
      </c>
    </row>
    <row r="119" spans="1:8">
      <c r="A119" s="15"/>
      <c r="B119" s="19"/>
      <c r="C119" s="35"/>
      <c r="D119" s="29"/>
      <c r="E119" s="30"/>
      <c r="F119" s="11"/>
      <c r="G119" s="344"/>
      <c r="H119" s="350"/>
    </row>
    <row r="120" spans="1:8">
      <c r="A120" s="15"/>
      <c r="B120" s="33">
        <v>1</v>
      </c>
      <c r="C120" s="46" t="s">
        <v>51</v>
      </c>
      <c r="D120" s="29"/>
      <c r="E120" s="30"/>
      <c r="F120" s="11"/>
      <c r="G120" s="344"/>
      <c r="H120" s="350"/>
    </row>
    <row r="121" spans="1:8">
      <c r="A121" s="15"/>
      <c r="B121" s="19">
        <v>2</v>
      </c>
      <c r="C121" s="46" t="s">
        <v>396</v>
      </c>
      <c r="D121" s="29"/>
      <c r="E121" s="30"/>
      <c r="F121" s="11"/>
      <c r="G121" s="344"/>
      <c r="H121" s="350"/>
    </row>
    <row r="122" spans="1:8">
      <c r="A122" s="15"/>
      <c r="B122" s="19">
        <v>3</v>
      </c>
      <c r="C122" s="46" t="s">
        <v>399</v>
      </c>
      <c r="D122" s="29"/>
      <c r="E122" s="30"/>
      <c r="F122" s="11"/>
      <c r="G122" s="344"/>
      <c r="H122" s="350"/>
    </row>
    <row r="123" spans="1:8" ht="17">
      <c r="A123" s="15"/>
      <c r="B123" s="19">
        <v>4</v>
      </c>
      <c r="C123" s="35" t="s">
        <v>496</v>
      </c>
      <c r="D123" s="29"/>
      <c r="E123" s="30"/>
      <c r="F123" s="11"/>
      <c r="G123" s="344"/>
      <c r="H123" s="350"/>
    </row>
    <row r="124" spans="1:8" ht="17">
      <c r="A124" s="15"/>
      <c r="B124" s="19">
        <v>5</v>
      </c>
      <c r="C124" s="35" t="s">
        <v>50</v>
      </c>
      <c r="D124" s="29"/>
      <c r="E124" s="30"/>
      <c r="F124" s="11"/>
      <c r="G124" s="344"/>
      <c r="H124" s="350"/>
    </row>
    <row r="125" spans="1:8" ht="17">
      <c r="A125" s="15"/>
      <c r="B125" s="19">
        <v>6</v>
      </c>
      <c r="C125" s="35" t="s">
        <v>497</v>
      </c>
      <c r="D125" s="29"/>
      <c r="E125" s="30"/>
      <c r="F125" s="11"/>
      <c r="G125" s="344"/>
      <c r="H125" s="350"/>
    </row>
    <row r="126" spans="1:8">
      <c r="A126" s="15"/>
      <c r="B126" s="19">
        <v>7</v>
      </c>
      <c r="C126" s="46" t="s">
        <v>491</v>
      </c>
      <c r="D126" s="29"/>
      <c r="E126" s="30"/>
      <c r="F126" s="11"/>
      <c r="G126" s="344"/>
      <c r="H126" s="350"/>
    </row>
    <row r="127" spans="1:8">
      <c r="A127" s="15"/>
      <c r="B127" s="19">
        <v>8</v>
      </c>
      <c r="C127" s="46" t="s">
        <v>52</v>
      </c>
      <c r="D127" s="29"/>
      <c r="E127" s="30"/>
      <c r="F127" s="11"/>
      <c r="G127" s="344"/>
      <c r="H127" s="350"/>
    </row>
    <row r="128" spans="1:8" ht="34">
      <c r="A128" s="15"/>
      <c r="B128" s="19">
        <v>9</v>
      </c>
      <c r="C128" s="35" t="s">
        <v>492</v>
      </c>
      <c r="D128" s="29"/>
      <c r="E128" s="30"/>
      <c r="F128" s="11"/>
      <c r="G128" s="344"/>
      <c r="H128" s="350"/>
    </row>
    <row r="129" spans="1:8">
      <c r="A129" s="15"/>
      <c r="B129" s="19"/>
      <c r="C129" s="35"/>
      <c r="D129" s="29"/>
      <c r="E129" s="30"/>
      <c r="F129" s="11"/>
      <c r="G129" s="344"/>
      <c r="H129" s="350"/>
    </row>
    <row r="130" spans="1:8" ht="17">
      <c r="A130" s="15"/>
      <c r="B130" s="19"/>
      <c r="C130" s="35" t="s">
        <v>493</v>
      </c>
      <c r="D130" s="29"/>
      <c r="E130" s="30"/>
      <c r="F130" s="11"/>
      <c r="G130" s="344"/>
      <c r="H130" s="350"/>
    </row>
    <row r="131" spans="1:8">
      <c r="A131" s="15"/>
      <c r="B131" s="19"/>
      <c r="C131" s="35"/>
      <c r="D131" s="29"/>
      <c r="E131" s="30"/>
      <c r="F131" s="11"/>
      <c r="G131" s="344"/>
      <c r="H131" s="350"/>
    </row>
    <row r="132" spans="1:8">
      <c r="A132" s="15"/>
      <c r="B132" s="19"/>
      <c r="C132" s="35"/>
      <c r="D132" s="29"/>
      <c r="E132" s="30"/>
      <c r="F132" s="11"/>
      <c r="G132" s="344"/>
      <c r="H132" s="350"/>
    </row>
    <row r="133" spans="1:8" ht="17">
      <c r="A133" s="398">
        <v>8</v>
      </c>
      <c r="B133" s="399"/>
      <c r="C133" s="403" t="s">
        <v>65</v>
      </c>
      <c r="D133" s="392"/>
      <c r="E133" s="393">
        <v>11</v>
      </c>
      <c r="F133" s="394" t="s">
        <v>4</v>
      </c>
      <c r="G133" s="395"/>
      <c r="H133" s="396">
        <f>G133*E133</f>
        <v>0</v>
      </c>
    </row>
    <row r="134" spans="1:8">
      <c r="A134" s="15"/>
      <c r="B134" s="19"/>
      <c r="C134" s="36"/>
      <c r="D134" s="29"/>
      <c r="E134" s="30"/>
      <c r="F134" s="11"/>
      <c r="G134" s="344"/>
      <c r="H134" s="350"/>
    </row>
    <row r="135" spans="1:8">
      <c r="A135" s="15"/>
      <c r="B135" s="19"/>
      <c r="C135" s="37" t="s">
        <v>5</v>
      </c>
      <c r="D135" s="29"/>
      <c r="E135" s="30"/>
      <c r="F135" s="11"/>
      <c r="G135" s="344"/>
      <c r="H135" s="350"/>
    </row>
    <row r="136" spans="1:8">
      <c r="A136" s="15"/>
      <c r="B136" s="19"/>
      <c r="C136" s="37" t="s">
        <v>0</v>
      </c>
      <c r="D136" s="29"/>
      <c r="E136" s="30"/>
      <c r="F136" s="11"/>
      <c r="G136" s="344"/>
      <c r="H136" s="350"/>
    </row>
    <row r="137" spans="1:8">
      <c r="A137" s="15"/>
      <c r="B137" s="19">
        <v>1</v>
      </c>
      <c r="C137" s="37" t="s">
        <v>66</v>
      </c>
      <c r="D137" s="29"/>
      <c r="E137" s="30"/>
      <c r="F137" s="11"/>
      <c r="G137" s="344"/>
      <c r="H137" s="350"/>
    </row>
    <row r="138" spans="1:8">
      <c r="A138" s="15"/>
      <c r="B138" s="19">
        <v>2</v>
      </c>
      <c r="C138" s="37" t="s">
        <v>67</v>
      </c>
      <c r="D138" s="29"/>
      <c r="E138" s="30"/>
      <c r="F138" s="11"/>
      <c r="G138" s="344"/>
      <c r="H138" s="350"/>
    </row>
    <row r="139" spans="1:8" ht="34">
      <c r="A139" s="15"/>
      <c r="B139" s="19">
        <v>3</v>
      </c>
      <c r="C139" s="63" t="s">
        <v>68</v>
      </c>
      <c r="D139" s="29"/>
      <c r="E139" s="30"/>
      <c r="F139" s="11"/>
      <c r="G139" s="344"/>
      <c r="H139" s="350"/>
    </row>
    <row r="140" spans="1:8" ht="17">
      <c r="A140" s="15"/>
      <c r="B140" s="19">
        <v>4</v>
      </c>
      <c r="C140" s="63" t="s">
        <v>69</v>
      </c>
      <c r="D140" s="29"/>
      <c r="E140" s="30"/>
      <c r="F140" s="11"/>
      <c r="G140" s="344"/>
      <c r="H140" s="350"/>
    </row>
    <row r="141" spans="1:8" ht="17">
      <c r="A141" s="15"/>
      <c r="B141" s="19">
        <v>5</v>
      </c>
      <c r="C141" s="63" t="s">
        <v>70</v>
      </c>
      <c r="D141" s="29"/>
      <c r="E141" s="30"/>
      <c r="F141" s="11"/>
      <c r="G141" s="344"/>
      <c r="H141" s="350"/>
    </row>
    <row r="142" spans="1:8" ht="17">
      <c r="A142" s="15"/>
      <c r="B142" s="19">
        <v>6</v>
      </c>
      <c r="C142" s="63" t="s">
        <v>71</v>
      </c>
      <c r="D142" s="29"/>
      <c r="E142" s="30"/>
      <c r="F142" s="11"/>
      <c r="G142" s="344"/>
      <c r="H142" s="350"/>
    </row>
    <row r="143" spans="1:8" ht="17">
      <c r="A143" s="15"/>
      <c r="B143" s="19">
        <v>7</v>
      </c>
      <c r="C143" s="63" t="s">
        <v>72</v>
      </c>
      <c r="D143" s="29"/>
      <c r="E143" s="30"/>
      <c r="F143" s="11"/>
      <c r="G143" s="344"/>
      <c r="H143" s="350"/>
    </row>
    <row r="144" spans="1:8" ht="34">
      <c r="A144" s="15"/>
      <c r="B144" s="19">
        <v>8</v>
      </c>
      <c r="C144" s="63" t="s">
        <v>73</v>
      </c>
      <c r="D144" s="29"/>
      <c r="E144" s="30"/>
      <c r="F144" s="11"/>
      <c r="G144" s="344"/>
      <c r="H144" s="350"/>
    </row>
    <row r="145" spans="1:8" ht="34">
      <c r="A145" s="15"/>
      <c r="B145" s="19">
        <v>9</v>
      </c>
      <c r="C145" s="63" t="s">
        <v>74</v>
      </c>
      <c r="D145" s="29"/>
      <c r="E145" s="30"/>
      <c r="F145" s="11"/>
      <c r="G145" s="344"/>
      <c r="H145" s="350"/>
    </row>
    <row r="146" spans="1:8" ht="17">
      <c r="A146" s="15"/>
      <c r="B146" s="19">
        <v>10</v>
      </c>
      <c r="C146" s="38" t="s">
        <v>75</v>
      </c>
      <c r="D146" s="29"/>
      <c r="E146" s="30"/>
      <c r="F146" s="11"/>
      <c r="G146" s="344"/>
      <c r="H146" s="350"/>
    </row>
    <row r="147" spans="1:8" ht="17">
      <c r="A147" s="15"/>
      <c r="B147" s="19">
        <v>11</v>
      </c>
      <c r="C147" s="38" t="s">
        <v>76</v>
      </c>
      <c r="D147" s="29"/>
      <c r="E147" s="30"/>
      <c r="F147" s="11"/>
      <c r="G147" s="344"/>
      <c r="H147" s="350"/>
    </row>
    <row r="148" spans="1:8" ht="17">
      <c r="A148" s="15"/>
      <c r="B148" s="19">
        <v>12</v>
      </c>
      <c r="C148" s="38" t="s">
        <v>77</v>
      </c>
      <c r="D148" s="29"/>
      <c r="E148" s="30"/>
      <c r="F148" s="11"/>
      <c r="G148" s="344"/>
      <c r="H148" s="350"/>
    </row>
    <row r="149" spans="1:8">
      <c r="A149" s="15"/>
      <c r="B149" s="19"/>
      <c r="C149" s="35"/>
      <c r="D149" s="29"/>
      <c r="E149" s="30"/>
      <c r="F149" s="11"/>
      <c r="G149" s="344"/>
      <c r="H149" s="350"/>
    </row>
    <row r="150" spans="1:8">
      <c r="A150" s="15"/>
      <c r="B150" s="19"/>
      <c r="C150" s="35"/>
      <c r="D150" s="29"/>
      <c r="E150" s="30"/>
      <c r="F150" s="11"/>
      <c r="G150" s="344"/>
      <c r="H150" s="350"/>
    </row>
    <row r="151" spans="1:8">
      <c r="A151" s="398">
        <v>9</v>
      </c>
      <c r="B151" s="399"/>
      <c r="C151" s="405" t="s">
        <v>56</v>
      </c>
      <c r="D151" s="392"/>
      <c r="E151" s="393">
        <v>14</v>
      </c>
      <c r="F151" s="394" t="s">
        <v>4</v>
      </c>
      <c r="G151" s="395"/>
      <c r="H151" s="396">
        <f>G151*E151</f>
        <v>0</v>
      </c>
    </row>
    <row r="152" spans="1:8">
      <c r="A152" s="15"/>
      <c r="B152" s="19"/>
      <c r="C152" s="35"/>
      <c r="D152" s="29"/>
      <c r="E152" s="30"/>
      <c r="F152" s="11"/>
      <c r="G152" s="344"/>
      <c r="H152" s="350"/>
    </row>
    <row r="153" spans="1:8" ht="17">
      <c r="A153" s="15"/>
      <c r="B153" s="33">
        <v>1</v>
      </c>
      <c r="C153" s="35" t="s">
        <v>55</v>
      </c>
      <c r="D153" s="29"/>
      <c r="E153" s="30"/>
      <c r="F153" s="11"/>
      <c r="G153" s="344"/>
      <c r="H153" s="350"/>
    </row>
    <row r="154" spans="1:8">
      <c r="A154" s="15"/>
      <c r="B154" s="19">
        <v>2</v>
      </c>
      <c r="C154" s="46" t="s">
        <v>58</v>
      </c>
      <c r="D154" s="29"/>
      <c r="E154" s="30"/>
      <c r="F154" s="11"/>
      <c r="G154" s="344"/>
      <c r="H154" s="350"/>
    </row>
    <row r="155" spans="1:8">
      <c r="A155" s="15"/>
      <c r="B155" s="19">
        <v>3</v>
      </c>
      <c r="C155" s="46" t="s">
        <v>59</v>
      </c>
      <c r="D155" s="29"/>
      <c r="E155" s="30"/>
      <c r="F155" s="11"/>
      <c r="G155" s="344"/>
      <c r="H155" s="350"/>
    </row>
    <row r="156" spans="1:8">
      <c r="A156" s="15"/>
      <c r="B156" s="19">
        <v>4</v>
      </c>
      <c r="C156" s="46" t="s">
        <v>60</v>
      </c>
      <c r="D156" s="29"/>
      <c r="E156" s="30"/>
      <c r="F156" s="11"/>
      <c r="G156" s="344"/>
      <c r="H156" s="350"/>
    </row>
    <row r="157" spans="1:8">
      <c r="A157" s="15"/>
      <c r="B157" s="19">
        <v>5</v>
      </c>
      <c r="C157" s="46" t="s">
        <v>61</v>
      </c>
      <c r="D157" s="29"/>
      <c r="E157" s="30"/>
      <c r="F157" s="11"/>
      <c r="G157" s="344"/>
      <c r="H157" s="350"/>
    </row>
    <row r="158" spans="1:8">
      <c r="A158" s="15"/>
      <c r="B158" s="19">
        <v>6</v>
      </c>
      <c r="C158" s="46" t="s">
        <v>62</v>
      </c>
      <c r="D158" s="29"/>
      <c r="E158" s="30"/>
      <c r="F158" s="11"/>
      <c r="G158" s="344"/>
      <c r="H158" s="350"/>
    </row>
    <row r="159" spans="1:8">
      <c r="A159" s="15"/>
      <c r="B159" s="19">
        <v>7</v>
      </c>
      <c r="C159" s="46" t="s">
        <v>63</v>
      </c>
      <c r="D159" s="29"/>
      <c r="E159" s="30"/>
      <c r="F159" s="11"/>
      <c r="G159" s="344"/>
      <c r="H159" s="350"/>
    </row>
    <row r="160" spans="1:8">
      <c r="A160" s="15"/>
      <c r="B160" s="19">
        <v>8</v>
      </c>
      <c r="C160" s="46" t="s">
        <v>64</v>
      </c>
      <c r="D160" s="29"/>
      <c r="E160" s="30"/>
      <c r="F160" s="11"/>
      <c r="G160" s="344"/>
      <c r="H160" s="350"/>
    </row>
    <row r="161" spans="1:8">
      <c r="A161" s="15"/>
      <c r="B161" s="19"/>
      <c r="C161" s="35"/>
      <c r="D161" s="29"/>
      <c r="E161" s="30"/>
      <c r="F161" s="11"/>
      <c r="G161" s="344"/>
      <c r="H161" s="350"/>
    </row>
    <row r="162" spans="1:8" ht="17">
      <c r="A162" s="15"/>
      <c r="B162" s="19"/>
      <c r="C162" s="35" t="s">
        <v>57</v>
      </c>
      <c r="D162" s="29"/>
      <c r="E162" s="30"/>
      <c r="F162" s="11"/>
      <c r="G162" s="344"/>
      <c r="H162" s="350"/>
    </row>
    <row r="163" spans="1:8">
      <c r="A163" s="15"/>
      <c r="B163" s="19"/>
      <c r="C163" s="35"/>
      <c r="D163" s="29"/>
      <c r="E163" s="30"/>
      <c r="F163" s="11"/>
      <c r="G163" s="344"/>
      <c r="H163" s="350"/>
    </row>
    <row r="164" spans="1:8">
      <c r="A164" s="15"/>
      <c r="B164" s="19"/>
      <c r="C164" s="35"/>
      <c r="D164" s="29"/>
      <c r="E164" s="30"/>
      <c r="F164" s="11"/>
      <c r="G164" s="344"/>
      <c r="H164" s="350"/>
    </row>
    <row r="165" spans="1:8" ht="17">
      <c r="A165" s="398">
        <v>10</v>
      </c>
      <c r="B165" s="399"/>
      <c r="C165" s="401" t="s">
        <v>78</v>
      </c>
      <c r="D165" s="392"/>
      <c r="E165" s="393">
        <v>2</v>
      </c>
      <c r="F165" s="394" t="s">
        <v>4</v>
      </c>
      <c r="G165" s="395"/>
      <c r="H165" s="396">
        <f>G165*E165</f>
        <v>0</v>
      </c>
    </row>
    <row r="166" spans="1:8">
      <c r="A166" s="15"/>
      <c r="B166" s="19"/>
      <c r="C166" s="35"/>
      <c r="D166" s="29"/>
      <c r="E166" s="30"/>
      <c r="F166" s="11"/>
      <c r="G166" s="344"/>
      <c r="H166" s="350"/>
    </row>
    <row r="167" spans="1:8" ht="17">
      <c r="A167" s="15"/>
      <c r="B167" s="33">
        <v>1</v>
      </c>
      <c r="C167" s="35" t="s">
        <v>80</v>
      </c>
      <c r="D167" s="29"/>
      <c r="E167" s="30"/>
      <c r="F167" s="11"/>
      <c r="G167" s="344"/>
      <c r="H167" s="350"/>
    </row>
    <row r="168" spans="1:8">
      <c r="A168" s="15"/>
      <c r="B168" s="19">
        <v>2</v>
      </c>
      <c r="C168" s="46" t="s">
        <v>81</v>
      </c>
      <c r="D168" s="29"/>
      <c r="E168" s="30"/>
      <c r="F168" s="11"/>
      <c r="G168" s="344"/>
      <c r="H168" s="350"/>
    </row>
    <row r="169" spans="1:8">
      <c r="A169" s="15"/>
      <c r="B169" s="19">
        <v>3</v>
      </c>
      <c r="C169" s="46" t="s">
        <v>82</v>
      </c>
      <c r="D169" s="29"/>
      <c r="E169" s="30"/>
      <c r="F169" s="11"/>
      <c r="G169" s="344"/>
      <c r="H169" s="350"/>
    </row>
    <row r="170" spans="1:8">
      <c r="A170" s="15"/>
      <c r="B170" s="19">
        <v>4</v>
      </c>
      <c r="C170" s="46" t="s">
        <v>83</v>
      </c>
      <c r="D170" s="29"/>
      <c r="E170" s="30"/>
      <c r="F170" s="11"/>
      <c r="G170" s="344"/>
      <c r="H170" s="350"/>
    </row>
    <row r="171" spans="1:8">
      <c r="A171" s="15"/>
      <c r="B171" s="19">
        <v>5</v>
      </c>
      <c r="C171" s="3" t="s">
        <v>84</v>
      </c>
      <c r="D171" s="29"/>
      <c r="E171" s="30"/>
      <c r="F171" s="11"/>
      <c r="G171" s="344"/>
      <c r="H171" s="350"/>
    </row>
    <row r="172" spans="1:8">
      <c r="A172" s="15"/>
      <c r="B172" s="19">
        <v>6</v>
      </c>
      <c r="C172" s="3" t="s">
        <v>85</v>
      </c>
      <c r="D172" s="29"/>
      <c r="E172" s="30"/>
      <c r="F172" s="11"/>
      <c r="G172" s="344"/>
      <c r="H172" s="350"/>
    </row>
    <row r="173" spans="1:8">
      <c r="A173" s="15"/>
      <c r="B173" s="19">
        <v>7</v>
      </c>
      <c r="C173" s="3" t="s">
        <v>86</v>
      </c>
      <c r="D173" s="29"/>
      <c r="E173" s="30"/>
      <c r="F173" s="11"/>
      <c r="G173" s="344"/>
      <c r="H173" s="350"/>
    </row>
    <row r="174" spans="1:8">
      <c r="A174" s="15"/>
      <c r="B174" s="19"/>
      <c r="C174" s="35"/>
      <c r="D174" s="29"/>
      <c r="E174" s="30"/>
      <c r="F174" s="11"/>
      <c r="G174" s="344"/>
      <c r="H174" s="350"/>
    </row>
    <row r="175" spans="1:8" ht="17">
      <c r="A175" s="15"/>
      <c r="B175" s="19"/>
      <c r="C175" s="35" t="s">
        <v>79</v>
      </c>
      <c r="D175" s="29"/>
      <c r="E175" s="30"/>
      <c r="F175" s="11"/>
      <c r="G175" s="344"/>
      <c r="H175" s="350"/>
    </row>
    <row r="176" spans="1:8">
      <c r="A176" s="15"/>
      <c r="B176" s="19"/>
      <c r="C176" s="35"/>
      <c r="D176" s="29"/>
      <c r="E176" s="30"/>
      <c r="F176" s="11"/>
      <c r="G176" s="344"/>
      <c r="H176" s="350"/>
    </row>
    <row r="177" spans="1:8">
      <c r="A177" s="15"/>
      <c r="B177" s="19"/>
      <c r="C177" s="35"/>
      <c r="D177" s="29"/>
      <c r="E177" s="30"/>
      <c r="F177" s="11"/>
      <c r="G177" s="344"/>
      <c r="H177" s="350"/>
    </row>
    <row r="178" spans="1:8">
      <c r="A178" s="398">
        <v>11</v>
      </c>
      <c r="B178" s="399"/>
      <c r="C178" s="404" t="s">
        <v>87</v>
      </c>
      <c r="D178" s="392"/>
      <c r="E178" s="393">
        <v>172</v>
      </c>
      <c r="F178" s="394" t="s">
        <v>4</v>
      </c>
      <c r="G178" s="395"/>
      <c r="H178" s="396">
        <f>G178*E178</f>
        <v>0</v>
      </c>
    </row>
    <row r="179" spans="1:8">
      <c r="A179" s="15"/>
      <c r="B179" s="19"/>
      <c r="C179" s="35"/>
      <c r="D179" s="29"/>
      <c r="E179" s="30"/>
      <c r="F179" s="11"/>
      <c r="G179" s="344"/>
      <c r="H179" s="350"/>
    </row>
    <row r="180" spans="1:8">
      <c r="A180" s="15"/>
      <c r="B180" s="33">
        <v>1</v>
      </c>
      <c r="C180" s="46" t="s">
        <v>88</v>
      </c>
      <c r="D180" s="29"/>
      <c r="E180" s="30"/>
      <c r="F180" s="11"/>
      <c r="G180" s="344"/>
      <c r="H180" s="350"/>
    </row>
    <row r="181" spans="1:8">
      <c r="A181" s="15"/>
      <c r="B181" s="19">
        <v>2</v>
      </c>
      <c r="C181" s="3" t="s">
        <v>385</v>
      </c>
      <c r="D181" s="29"/>
      <c r="E181" s="30"/>
      <c r="F181" s="11"/>
      <c r="G181" s="344"/>
      <c r="H181" s="350"/>
    </row>
    <row r="182" spans="1:8">
      <c r="A182" s="15"/>
      <c r="B182" s="19">
        <v>3</v>
      </c>
      <c r="C182" s="3" t="s">
        <v>388</v>
      </c>
      <c r="D182" s="29"/>
      <c r="E182" s="30"/>
      <c r="F182" s="11"/>
      <c r="G182" s="344"/>
      <c r="H182" s="350"/>
    </row>
    <row r="183" spans="1:8">
      <c r="A183" s="15"/>
      <c r="B183" s="19">
        <v>4</v>
      </c>
      <c r="C183" s="3" t="s">
        <v>387</v>
      </c>
      <c r="D183" s="29"/>
      <c r="E183" s="30"/>
      <c r="F183" s="11"/>
      <c r="G183" s="344"/>
      <c r="H183" s="350"/>
    </row>
    <row r="184" spans="1:8">
      <c r="A184" s="15"/>
      <c r="B184" s="19">
        <v>5</v>
      </c>
      <c r="C184" s="46" t="s">
        <v>386</v>
      </c>
      <c r="D184" s="29"/>
      <c r="E184" s="30"/>
      <c r="F184" s="11"/>
      <c r="G184" s="344"/>
      <c r="H184" s="350"/>
    </row>
    <row r="185" spans="1:8">
      <c r="A185" s="15"/>
      <c r="B185" s="19"/>
      <c r="C185" s="35"/>
      <c r="D185" s="29"/>
      <c r="E185" s="30"/>
      <c r="F185" s="11"/>
      <c r="G185" s="344"/>
      <c r="H185" s="350"/>
    </row>
    <row r="186" spans="1:8">
      <c r="A186" s="15"/>
      <c r="B186" s="19"/>
      <c r="C186" s="46" t="s">
        <v>400</v>
      </c>
      <c r="D186" s="29"/>
      <c r="E186" s="30"/>
      <c r="F186" s="11"/>
      <c r="G186" s="344"/>
      <c r="H186" s="350"/>
    </row>
    <row r="187" spans="1:8">
      <c r="A187" s="15"/>
      <c r="B187" s="19"/>
      <c r="C187" s="35"/>
      <c r="D187" s="29"/>
      <c r="E187" s="30"/>
      <c r="F187" s="11"/>
      <c r="G187" s="344"/>
      <c r="H187" s="350"/>
    </row>
    <row r="188" spans="1:8">
      <c r="A188" s="15"/>
      <c r="B188" s="19"/>
      <c r="C188" s="35"/>
      <c r="D188" s="29"/>
      <c r="E188" s="30"/>
      <c r="F188" s="11"/>
      <c r="G188" s="344"/>
      <c r="H188" s="350"/>
    </row>
    <row r="189" spans="1:8" ht="20">
      <c r="A189" s="442"/>
      <c r="B189" s="443"/>
      <c r="C189" s="444" t="s">
        <v>89</v>
      </c>
      <c r="D189" s="445"/>
      <c r="E189" s="446"/>
      <c r="F189" s="447"/>
      <c r="G189" s="448"/>
      <c r="H189" s="449"/>
    </row>
    <row r="190" spans="1:8">
      <c r="A190" s="15"/>
      <c r="B190" s="19"/>
      <c r="C190" s="55"/>
      <c r="D190" s="29"/>
      <c r="E190" s="30"/>
      <c r="F190" s="11"/>
      <c r="G190" s="344"/>
      <c r="H190" s="350"/>
    </row>
    <row r="191" spans="1:8" ht="34">
      <c r="A191" s="15"/>
      <c r="B191" s="19"/>
      <c r="C191" s="38" t="s">
        <v>132</v>
      </c>
      <c r="D191" s="29"/>
      <c r="E191" s="30"/>
      <c r="F191" s="11"/>
      <c r="G191" s="344"/>
      <c r="H191" s="350"/>
    </row>
    <row r="192" spans="1:8" ht="34">
      <c r="A192" s="15"/>
      <c r="B192" s="19"/>
      <c r="C192" s="38" t="s">
        <v>90</v>
      </c>
      <c r="D192" s="29"/>
      <c r="E192" s="30"/>
      <c r="F192" s="11"/>
      <c r="G192" s="344"/>
      <c r="H192" s="350"/>
    </row>
    <row r="193" spans="1:8" ht="34">
      <c r="A193" s="15"/>
      <c r="B193" s="19"/>
      <c r="C193" s="38" t="s">
        <v>133</v>
      </c>
      <c r="D193" s="29"/>
      <c r="E193" s="30"/>
      <c r="F193" s="11"/>
      <c r="G193" s="344"/>
      <c r="H193" s="350"/>
    </row>
    <row r="194" spans="1:8" ht="34">
      <c r="A194" s="15"/>
      <c r="B194" s="19"/>
      <c r="C194" s="38" t="s">
        <v>134</v>
      </c>
      <c r="D194" s="29"/>
      <c r="E194" s="30"/>
      <c r="F194" s="11"/>
      <c r="G194" s="344"/>
      <c r="H194" s="350"/>
    </row>
    <row r="195" spans="1:8" ht="34">
      <c r="A195" s="15"/>
      <c r="B195" s="19"/>
      <c r="C195" s="38" t="s">
        <v>135</v>
      </c>
      <c r="D195" s="29"/>
      <c r="E195" s="30"/>
      <c r="F195" s="11"/>
      <c r="G195" s="344"/>
      <c r="H195" s="350"/>
    </row>
    <row r="196" spans="1:8" ht="34">
      <c r="A196" s="15"/>
      <c r="B196" s="19"/>
      <c r="C196" s="38" t="s">
        <v>91</v>
      </c>
      <c r="D196" s="29"/>
      <c r="E196" s="30"/>
      <c r="F196" s="11"/>
      <c r="G196" s="344"/>
      <c r="H196" s="350"/>
    </row>
    <row r="197" spans="1:8" ht="34">
      <c r="A197" s="15"/>
      <c r="B197" s="19"/>
      <c r="C197" s="38" t="s">
        <v>136</v>
      </c>
      <c r="D197" s="29"/>
      <c r="E197" s="30"/>
      <c r="F197" s="11"/>
      <c r="G197" s="344"/>
      <c r="H197" s="350"/>
    </row>
    <row r="198" spans="1:8" ht="34">
      <c r="A198" s="15"/>
      <c r="B198" s="19"/>
      <c r="C198" s="38" t="s">
        <v>137</v>
      </c>
      <c r="D198" s="29"/>
      <c r="E198" s="30"/>
      <c r="F198" s="11"/>
      <c r="G198" s="344"/>
      <c r="H198" s="350"/>
    </row>
    <row r="199" spans="1:8" ht="34">
      <c r="A199" s="15"/>
      <c r="B199" s="19"/>
      <c r="C199" s="38" t="s">
        <v>138</v>
      </c>
      <c r="D199" s="29"/>
      <c r="E199" s="30"/>
      <c r="F199" s="11"/>
      <c r="G199" s="344"/>
      <c r="H199" s="350"/>
    </row>
    <row r="200" spans="1:8" ht="51">
      <c r="A200" s="15"/>
      <c r="B200" s="19"/>
      <c r="C200" s="38" t="s">
        <v>401</v>
      </c>
      <c r="D200" s="29"/>
      <c r="E200" s="30"/>
      <c r="F200" s="11"/>
      <c r="G200" s="344"/>
      <c r="H200" s="350"/>
    </row>
    <row r="201" spans="1:8">
      <c r="A201" s="15"/>
      <c r="B201" s="19"/>
      <c r="C201" s="38"/>
      <c r="D201" s="29"/>
      <c r="E201" s="30"/>
      <c r="F201" s="11"/>
      <c r="G201" s="344"/>
      <c r="H201" s="350"/>
    </row>
    <row r="202" spans="1:8" ht="17">
      <c r="A202" s="15"/>
      <c r="B202" s="19"/>
      <c r="C202" s="38" t="s">
        <v>92</v>
      </c>
      <c r="D202" s="29"/>
      <c r="E202" s="30"/>
      <c r="F202" s="11"/>
      <c r="G202" s="344"/>
      <c r="H202" s="350"/>
    </row>
    <row r="203" spans="1:8">
      <c r="A203" s="15"/>
      <c r="B203" s="19"/>
      <c r="C203" s="38"/>
      <c r="D203" s="29"/>
      <c r="E203" s="30"/>
      <c r="F203" s="11"/>
      <c r="G203" s="344"/>
      <c r="H203" s="350"/>
    </row>
    <row r="204" spans="1:8" ht="17">
      <c r="A204" s="15"/>
      <c r="B204" s="19"/>
      <c r="C204" s="38" t="s">
        <v>139</v>
      </c>
      <c r="D204" s="29"/>
      <c r="E204" s="30"/>
      <c r="F204" s="11"/>
      <c r="G204" s="344"/>
      <c r="H204" s="350"/>
    </row>
    <row r="205" spans="1:8" ht="34">
      <c r="A205" s="15"/>
      <c r="B205" s="19"/>
      <c r="C205" s="38" t="s">
        <v>140</v>
      </c>
      <c r="D205" s="29"/>
      <c r="E205" s="30"/>
      <c r="F205" s="11"/>
      <c r="G205" s="344"/>
      <c r="H205" s="350"/>
    </row>
    <row r="206" spans="1:8" ht="17">
      <c r="A206" s="15"/>
      <c r="B206" s="19"/>
      <c r="C206" s="38" t="s">
        <v>93</v>
      </c>
      <c r="D206" s="29"/>
      <c r="E206" s="30"/>
      <c r="F206" s="11"/>
      <c r="G206" s="344"/>
      <c r="H206" s="350"/>
    </row>
    <row r="207" spans="1:8" ht="34">
      <c r="A207" s="15"/>
      <c r="B207" s="19"/>
      <c r="C207" s="38" t="s">
        <v>94</v>
      </c>
      <c r="D207" s="29"/>
      <c r="E207" s="30"/>
      <c r="F207" s="11"/>
      <c r="G207" s="344"/>
      <c r="H207" s="350"/>
    </row>
    <row r="208" spans="1:8">
      <c r="A208" s="15"/>
      <c r="B208" s="19"/>
      <c r="C208" s="38"/>
      <c r="D208" s="29"/>
      <c r="E208" s="30"/>
      <c r="F208" s="11"/>
      <c r="G208" s="344"/>
      <c r="H208" s="350"/>
    </row>
    <row r="209" spans="1:8" ht="17">
      <c r="A209" s="15"/>
      <c r="B209" s="19"/>
      <c r="C209" s="38" t="s">
        <v>141</v>
      </c>
      <c r="D209" s="29"/>
      <c r="E209" s="30"/>
      <c r="F209" s="11"/>
      <c r="G209" s="344"/>
      <c r="H209" s="350"/>
    </row>
    <row r="210" spans="1:8">
      <c r="A210" s="15"/>
      <c r="B210" s="19"/>
      <c r="C210" s="38"/>
      <c r="D210" s="29"/>
      <c r="E210" s="30"/>
      <c r="F210" s="11"/>
      <c r="G210" s="344"/>
      <c r="H210" s="350"/>
    </row>
    <row r="211" spans="1:8" ht="17">
      <c r="A211" s="15"/>
      <c r="B211" s="19"/>
      <c r="C211" s="38" t="s">
        <v>142</v>
      </c>
      <c r="D211" s="29"/>
      <c r="E211" s="30"/>
      <c r="F211" s="11"/>
      <c r="G211" s="344"/>
      <c r="H211" s="350"/>
    </row>
    <row r="212" spans="1:8" ht="17">
      <c r="A212" s="15"/>
      <c r="B212" s="19"/>
      <c r="C212" s="38" t="s">
        <v>143</v>
      </c>
      <c r="D212" s="29"/>
      <c r="E212" s="30"/>
      <c r="F212" s="11"/>
      <c r="G212" s="344"/>
      <c r="H212" s="350"/>
    </row>
    <row r="213" spans="1:8">
      <c r="A213" s="15"/>
      <c r="B213" s="19"/>
      <c r="C213" s="38"/>
      <c r="D213" s="29"/>
      <c r="E213" s="30"/>
      <c r="F213" s="11"/>
      <c r="G213" s="344"/>
      <c r="H213" s="350"/>
    </row>
    <row r="214" spans="1:8" ht="17">
      <c r="A214" s="15"/>
      <c r="B214" s="19"/>
      <c r="C214" s="38" t="s">
        <v>95</v>
      </c>
      <c r="D214" s="29"/>
      <c r="E214" s="30"/>
      <c r="F214" s="11"/>
      <c r="G214" s="344"/>
      <c r="H214" s="350"/>
    </row>
    <row r="215" spans="1:8">
      <c r="A215" s="15"/>
      <c r="B215" s="19"/>
      <c r="C215" s="38"/>
      <c r="D215" s="29"/>
      <c r="E215" s="30"/>
      <c r="F215" s="11"/>
      <c r="G215" s="344"/>
      <c r="H215" s="350"/>
    </row>
    <row r="216" spans="1:8" ht="17">
      <c r="A216" s="15"/>
      <c r="B216" s="19"/>
      <c r="C216" s="64" t="s">
        <v>96</v>
      </c>
      <c r="D216" s="29"/>
      <c r="E216" s="30"/>
      <c r="F216" s="11"/>
      <c r="G216" s="344"/>
      <c r="H216" s="350"/>
    </row>
    <row r="217" spans="1:8" ht="17">
      <c r="A217" s="15"/>
      <c r="B217" s="19"/>
      <c r="C217" s="38" t="s">
        <v>0</v>
      </c>
      <c r="D217" s="29"/>
      <c r="E217" s="30"/>
      <c r="F217" s="11"/>
      <c r="G217" s="344"/>
      <c r="H217" s="350"/>
    </row>
    <row r="218" spans="1:8" ht="17">
      <c r="A218" s="15"/>
      <c r="B218" s="19"/>
      <c r="C218" s="35" t="s">
        <v>144</v>
      </c>
      <c r="D218" s="29"/>
      <c r="E218" s="30"/>
      <c r="F218" s="11"/>
      <c r="G218" s="344"/>
      <c r="H218" s="350"/>
    </row>
    <row r="219" spans="1:8" ht="17">
      <c r="A219" s="15"/>
      <c r="B219" s="19"/>
      <c r="C219" s="35" t="s">
        <v>97</v>
      </c>
      <c r="D219" s="29"/>
      <c r="E219" s="30"/>
      <c r="F219" s="11"/>
      <c r="G219" s="344"/>
      <c r="H219" s="350"/>
    </row>
    <row r="220" spans="1:8" ht="34">
      <c r="A220" s="15"/>
      <c r="B220" s="19"/>
      <c r="C220" s="35" t="s">
        <v>145</v>
      </c>
      <c r="D220" s="29"/>
      <c r="E220" s="30"/>
      <c r="F220" s="11"/>
      <c r="G220" s="344"/>
      <c r="H220" s="350"/>
    </row>
    <row r="221" spans="1:8" ht="17">
      <c r="A221" s="15"/>
      <c r="B221" s="19"/>
      <c r="C221" s="35" t="s">
        <v>98</v>
      </c>
      <c r="D221" s="29"/>
      <c r="E221" s="30"/>
      <c r="F221" s="11"/>
      <c r="G221" s="344"/>
      <c r="H221" s="350"/>
    </row>
    <row r="222" spans="1:8" ht="34">
      <c r="A222" s="15"/>
      <c r="B222" s="19"/>
      <c r="C222" s="35" t="s">
        <v>99</v>
      </c>
      <c r="D222" s="29"/>
      <c r="E222" s="30"/>
      <c r="F222" s="11"/>
      <c r="G222" s="344"/>
      <c r="H222" s="350"/>
    </row>
    <row r="223" spans="1:8" ht="17">
      <c r="A223" s="15"/>
      <c r="B223" s="19"/>
      <c r="C223" s="35" t="s">
        <v>100</v>
      </c>
      <c r="D223" s="29"/>
      <c r="E223" s="30"/>
      <c r="F223" s="11"/>
      <c r="G223" s="344"/>
      <c r="H223" s="350"/>
    </row>
    <row r="224" spans="1:8" ht="17">
      <c r="A224" s="15"/>
      <c r="B224" s="19"/>
      <c r="C224" s="35" t="s">
        <v>101</v>
      </c>
      <c r="D224" s="29"/>
      <c r="E224" s="30"/>
      <c r="F224" s="11"/>
      <c r="G224" s="344"/>
      <c r="H224" s="350"/>
    </row>
    <row r="225" spans="1:8" ht="17">
      <c r="A225" s="15"/>
      <c r="B225" s="19"/>
      <c r="C225" s="35" t="s">
        <v>102</v>
      </c>
      <c r="D225" s="29"/>
      <c r="E225" s="30"/>
      <c r="F225" s="11"/>
      <c r="G225" s="344"/>
      <c r="H225" s="350"/>
    </row>
    <row r="226" spans="1:8" ht="17">
      <c r="A226" s="15"/>
      <c r="B226" s="19"/>
      <c r="C226" s="35" t="s">
        <v>103</v>
      </c>
      <c r="D226" s="29"/>
      <c r="E226" s="30"/>
      <c r="F226" s="11"/>
      <c r="G226" s="344"/>
      <c r="H226" s="350"/>
    </row>
    <row r="227" spans="1:8" ht="17">
      <c r="A227" s="15"/>
      <c r="B227" s="19"/>
      <c r="C227" s="35" t="s">
        <v>104</v>
      </c>
      <c r="D227" s="29"/>
      <c r="E227" s="30"/>
      <c r="F227" s="11"/>
      <c r="G227" s="344"/>
      <c r="H227" s="350"/>
    </row>
    <row r="228" spans="1:8" ht="17">
      <c r="A228" s="15"/>
      <c r="B228" s="19"/>
      <c r="C228" s="35" t="s">
        <v>105</v>
      </c>
      <c r="D228" s="29"/>
      <c r="E228" s="30"/>
      <c r="F228" s="11"/>
      <c r="G228" s="344"/>
      <c r="H228" s="350"/>
    </row>
    <row r="229" spans="1:8" ht="17">
      <c r="A229" s="15"/>
      <c r="B229" s="19"/>
      <c r="C229" s="35" t="s">
        <v>106</v>
      </c>
      <c r="D229" s="29"/>
      <c r="E229" s="30"/>
      <c r="F229" s="11"/>
      <c r="G229" s="344"/>
      <c r="H229" s="350"/>
    </row>
    <row r="230" spans="1:8" ht="17">
      <c r="A230" s="15"/>
      <c r="B230" s="19"/>
      <c r="C230" s="35" t="s">
        <v>146</v>
      </c>
      <c r="D230" s="29"/>
      <c r="E230" s="30"/>
      <c r="F230" s="11"/>
      <c r="G230" s="344"/>
      <c r="H230" s="350"/>
    </row>
    <row r="231" spans="1:8" ht="17">
      <c r="A231" s="15"/>
      <c r="B231" s="19"/>
      <c r="C231" s="35" t="s">
        <v>147</v>
      </c>
      <c r="D231" s="29"/>
      <c r="E231" s="30"/>
      <c r="F231" s="11"/>
      <c r="G231" s="344"/>
      <c r="H231" s="350"/>
    </row>
    <row r="232" spans="1:8" ht="17">
      <c r="A232" s="15"/>
      <c r="B232" s="19"/>
      <c r="C232" s="35" t="s">
        <v>107</v>
      </c>
      <c r="D232" s="29"/>
      <c r="E232" s="30"/>
      <c r="F232" s="11"/>
      <c r="G232" s="344"/>
      <c r="H232" s="350"/>
    </row>
    <row r="233" spans="1:8" ht="17">
      <c r="A233" s="15"/>
      <c r="B233" s="19"/>
      <c r="C233" s="35" t="s">
        <v>108</v>
      </c>
      <c r="D233" s="29"/>
      <c r="E233" s="30"/>
      <c r="F233" s="11"/>
      <c r="G233" s="344"/>
      <c r="H233" s="350"/>
    </row>
    <row r="234" spans="1:8" ht="17">
      <c r="A234" s="15"/>
      <c r="B234" s="19"/>
      <c r="C234" s="35" t="s">
        <v>109</v>
      </c>
      <c r="D234" s="29"/>
      <c r="E234" s="30"/>
      <c r="F234" s="11"/>
      <c r="G234" s="344"/>
      <c r="H234" s="350"/>
    </row>
    <row r="235" spans="1:8" ht="17">
      <c r="A235" s="15"/>
      <c r="B235" s="19"/>
      <c r="C235" s="35" t="s">
        <v>148</v>
      </c>
      <c r="D235" s="29"/>
      <c r="E235" s="30"/>
      <c r="F235" s="11"/>
      <c r="G235" s="344"/>
      <c r="H235" s="350"/>
    </row>
    <row r="236" spans="1:8" ht="17">
      <c r="A236" s="15"/>
      <c r="B236" s="19"/>
      <c r="C236" s="35" t="s">
        <v>110</v>
      </c>
      <c r="D236" s="29"/>
      <c r="E236" s="30"/>
      <c r="F236" s="11"/>
      <c r="G236" s="344"/>
      <c r="H236" s="350"/>
    </row>
    <row r="237" spans="1:8" ht="17">
      <c r="A237" s="15"/>
      <c r="B237" s="19"/>
      <c r="C237" s="35" t="s">
        <v>111</v>
      </c>
      <c r="D237" s="29"/>
      <c r="E237" s="30"/>
      <c r="F237" s="11"/>
      <c r="G237" s="344"/>
      <c r="H237" s="350"/>
    </row>
    <row r="238" spans="1:8">
      <c r="A238" s="15"/>
      <c r="B238" s="19"/>
      <c r="C238" s="38"/>
      <c r="D238" s="29"/>
      <c r="E238" s="30"/>
      <c r="F238" s="11"/>
      <c r="G238" s="344"/>
      <c r="H238" s="350"/>
    </row>
    <row r="239" spans="1:8" ht="17">
      <c r="A239" s="15"/>
      <c r="B239" s="19"/>
      <c r="C239" s="64" t="s">
        <v>112</v>
      </c>
      <c r="D239" s="29"/>
      <c r="E239" s="30"/>
      <c r="F239" s="11"/>
      <c r="G239" s="344"/>
      <c r="H239" s="350"/>
    </row>
    <row r="240" spans="1:8" ht="17">
      <c r="A240" s="15"/>
      <c r="B240" s="19"/>
      <c r="C240" s="38" t="s">
        <v>0</v>
      </c>
      <c r="D240" s="29"/>
      <c r="E240" s="30"/>
      <c r="F240" s="11"/>
      <c r="G240" s="344"/>
      <c r="H240" s="350"/>
    </row>
    <row r="241" spans="1:8" ht="17">
      <c r="A241" s="15"/>
      <c r="B241" s="19"/>
      <c r="C241" s="35" t="s">
        <v>149</v>
      </c>
      <c r="D241" s="29"/>
      <c r="E241" s="30"/>
      <c r="F241" s="11"/>
      <c r="G241" s="344"/>
      <c r="H241" s="350"/>
    </row>
    <row r="242" spans="1:8" ht="17">
      <c r="A242" s="15"/>
      <c r="B242" s="19"/>
      <c r="C242" s="35" t="s">
        <v>97</v>
      </c>
      <c r="D242" s="29"/>
      <c r="E242" s="30"/>
      <c r="F242" s="11"/>
      <c r="G242" s="344"/>
      <c r="H242" s="350"/>
    </row>
    <row r="243" spans="1:8" ht="34">
      <c r="A243" s="15"/>
      <c r="B243" s="19"/>
      <c r="C243" s="35" t="s">
        <v>145</v>
      </c>
      <c r="D243" s="29"/>
      <c r="E243" s="30"/>
      <c r="F243" s="11"/>
      <c r="G243" s="344"/>
      <c r="H243" s="350"/>
    </row>
    <row r="244" spans="1:8" ht="17">
      <c r="A244" s="15"/>
      <c r="B244" s="19"/>
      <c r="C244" s="35" t="s">
        <v>98</v>
      </c>
      <c r="D244" s="29"/>
      <c r="E244" s="30"/>
      <c r="F244" s="11"/>
      <c r="G244" s="344"/>
      <c r="H244" s="350"/>
    </row>
    <row r="245" spans="1:8" ht="34">
      <c r="A245" s="15"/>
      <c r="B245" s="19"/>
      <c r="C245" s="35" t="s">
        <v>99</v>
      </c>
      <c r="D245" s="29"/>
      <c r="E245" s="30"/>
      <c r="F245" s="11"/>
      <c r="G245" s="344"/>
      <c r="H245" s="350"/>
    </row>
    <row r="246" spans="1:8" ht="17">
      <c r="A246" s="15"/>
      <c r="B246" s="19"/>
      <c r="C246" s="35" t="s">
        <v>100</v>
      </c>
      <c r="D246" s="29"/>
      <c r="E246" s="30"/>
      <c r="F246" s="11"/>
      <c r="G246" s="344"/>
      <c r="H246" s="350"/>
    </row>
    <row r="247" spans="1:8" ht="17">
      <c r="A247" s="15"/>
      <c r="B247" s="19"/>
      <c r="C247" s="35" t="s">
        <v>101</v>
      </c>
      <c r="D247" s="29"/>
      <c r="E247" s="30"/>
      <c r="F247" s="11"/>
      <c r="G247" s="344"/>
      <c r="H247" s="350"/>
    </row>
    <row r="248" spans="1:8" ht="17">
      <c r="A248" s="15"/>
      <c r="B248" s="19"/>
      <c r="C248" s="35" t="s">
        <v>102</v>
      </c>
      <c r="D248" s="29"/>
      <c r="E248" s="30"/>
      <c r="F248" s="11"/>
      <c r="G248" s="344"/>
      <c r="H248" s="350"/>
    </row>
    <row r="249" spans="1:8" ht="17">
      <c r="A249" s="15"/>
      <c r="B249" s="19"/>
      <c r="C249" s="35" t="s">
        <v>103</v>
      </c>
      <c r="D249" s="29"/>
      <c r="E249" s="30"/>
      <c r="F249" s="11"/>
      <c r="G249" s="344"/>
      <c r="H249" s="350"/>
    </row>
    <row r="250" spans="1:8" ht="17">
      <c r="A250" s="15"/>
      <c r="B250" s="19"/>
      <c r="C250" s="35" t="s">
        <v>104</v>
      </c>
      <c r="D250" s="29"/>
      <c r="E250" s="30"/>
      <c r="F250" s="11"/>
      <c r="G250" s="344"/>
      <c r="H250" s="350"/>
    </row>
    <row r="251" spans="1:8" ht="17">
      <c r="A251" s="15"/>
      <c r="B251" s="19"/>
      <c r="C251" s="35" t="s">
        <v>105</v>
      </c>
      <c r="D251" s="29"/>
      <c r="E251" s="30"/>
      <c r="F251" s="11"/>
      <c r="G251" s="344"/>
      <c r="H251" s="350"/>
    </row>
    <row r="252" spans="1:8" ht="17">
      <c r="A252" s="15"/>
      <c r="B252" s="19"/>
      <c r="C252" s="35" t="s">
        <v>106</v>
      </c>
      <c r="D252" s="29"/>
      <c r="E252" s="30"/>
      <c r="F252" s="11"/>
      <c r="G252" s="344"/>
      <c r="H252" s="350"/>
    </row>
    <row r="253" spans="1:8" ht="17">
      <c r="A253" s="15"/>
      <c r="B253" s="19"/>
      <c r="C253" s="35" t="s">
        <v>146</v>
      </c>
      <c r="D253" s="29"/>
      <c r="E253" s="30"/>
      <c r="F253" s="11"/>
      <c r="G253" s="344"/>
      <c r="H253" s="350"/>
    </row>
    <row r="254" spans="1:8" ht="17">
      <c r="A254" s="15"/>
      <c r="B254" s="19"/>
      <c r="C254" s="35" t="s">
        <v>147</v>
      </c>
      <c r="D254" s="29"/>
      <c r="E254" s="30"/>
      <c r="F254" s="11"/>
      <c r="G254" s="344"/>
      <c r="H254" s="350"/>
    </row>
    <row r="255" spans="1:8" ht="17">
      <c r="A255" s="15"/>
      <c r="B255" s="19"/>
      <c r="C255" s="35" t="s">
        <v>150</v>
      </c>
      <c r="D255" s="29"/>
      <c r="E255" s="30"/>
      <c r="F255" s="11"/>
      <c r="G255" s="344"/>
      <c r="H255" s="350"/>
    </row>
    <row r="256" spans="1:8" ht="17">
      <c r="A256" s="15"/>
      <c r="B256" s="19"/>
      <c r="C256" s="35" t="s">
        <v>108</v>
      </c>
      <c r="D256" s="29"/>
      <c r="E256" s="30"/>
      <c r="F256" s="11"/>
      <c r="G256" s="344"/>
      <c r="H256" s="350"/>
    </row>
    <row r="257" spans="1:8" ht="17">
      <c r="A257" s="15"/>
      <c r="B257" s="19"/>
      <c r="C257" s="35" t="s">
        <v>109</v>
      </c>
      <c r="D257" s="29"/>
      <c r="E257" s="30"/>
      <c r="F257" s="11"/>
      <c r="G257" s="344"/>
      <c r="H257" s="350"/>
    </row>
    <row r="258" spans="1:8" ht="17">
      <c r="A258" s="15"/>
      <c r="B258" s="19"/>
      <c r="C258" s="35" t="s">
        <v>148</v>
      </c>
      <c r="D258" s="29"/>
      <c r="E258" s="30"/>
      <c r="F258" s="11"/>
      <c r="G258" s="344"/>
      <c r="H258" s="350"/>
    </row>
    <row r="259" spans="1:8" ht="17">
      <c r="A259" s="15"/>
      <c r="B259" s="19"/>
      <c r="C259" s="35" t="s">
        <v>110</v>
      </c>
      <c r="D259" s="29"/>
      <c r="E259" s="30"/>
      <c r="F259" s="11"/>
      <c r="G259" s="344"/>
      <c r="H259" s="350"/>
    </row>
    <row r="260" spans="1:8" ht="17">
      <c r="A260" s="15"/>
      <c r="B260" s="19"/>
      <c r="C260" s="35" t="s">
        <v>111</v>
      </c>
      <c r="D260" s="29"/>
      <c r="E260" s="30"/>
      <c r="F260" s="11"/>
      <c r="G260" s="344"/>
      <c r="H260" s="350"/>
    </row>
    <row r="261" spans="1:8">
      <c r="A261" s="15"/>
      <c r="B261" s="19"/>
      <c r="C261" s="38"/>
      <c r="D261" s="29"/>
      <c r="E261" s="30"/>
      <c r="F261" s="11"/>
      <c r="G261" s="344"/>
      <c r="H261" s="350"/>
    </row>
    <row r="262" spans="1:8" ht="17">
      <c r="A262" s="15"/>
      <c r="B262" s="19"/>
      <c r="C262" s="64" t="s">
        <v>113</v>
      </c>
      <c r="D262" s="29"/>
      <c r="E262" s="30"/>
      <c r="F262" s="11"/>
      <c r="G262" s="344"/>
      <c r="H262" s="350"/>
    </row>
    <row r="263" spans="1:8" ht="17">
      <c r="A263" s="15"/>
      <c r="B263" s="19"/>
      <c r="C263" s="38" t="s">
        <v>0</v>
      </c>
      <c r="D263" s="29"/>
      <c r="E263" s="30"/>
      <c r="F263" s="11"/>
      <c r="G263" s="344"/>
      <c r="H263" s="350"/>
    </row>
    <row r="264" spans="1:8" ht="17">
      <c r="A264" s="15"/>
      <c r="B264" s="19"/>
      <c r="C264" s="38" t="s">
        <v>151</v>
      </c>
      <c r="D264" s="29"/>
      <c r="E264" s="30"/>
      <c r="F264" s="11"/>
      <c r="G264" s="344"/>
      <c r="H264" s="350"/>
    </row>
    <row r="265" spans="1:8" ht="17">
      <c r="A265" s="15"/>
      <c r="B265" s="19"/>
      <c r="C265" s="38" t="s">
        <v>114</v>
      </c>
      <c r="D265" s="29"/>
      <c r="E265" s="30"/>
      <c r="F265" s="11"/>
      <c r="G265" s="344"/>
      <c r="H265" s="350"/>
    </row>
    <row r="266" spans="1:8" ht="17">
      <c r="A266" s="15"/>
      <c r="B266" s="19"/>
      <c r="C266" s="38" t="s">
        <v>115</v>
      </c>
      <c r="D266" s="29"/>
      <c r="E266" s="30"/>
      <c r="F266" s="11"/>
      <c r="G266" s="344"/>
      <c r="H266" s="350"/>
    </row>
    <row r="267" spans="1:8" ht="17">
      <c r="A267" s="15"/>
      <c r="B267" s="19"/>
      <c r="C267" s="38" t="s">
        <v>152</v>
      </c>
      <c r="D267" s="29"/>
      <c r="E267" s="30"/>
      <c r="F267" s="11"/>
      <c r="G267" s="344"/>
      <c r="H267" s="350"/>
    </row>
    <row r="268" spans="1:8" ht="17">
      <c r="A268" s="15"/>
      <c r="B268" s="19"/>
      <c r="C268" s="38" t="s">
        <v>116</v>
      </c>
      <c r="D268" s="29"/>
      <c r="E268" s="30"/>
      <c r="F268" s="11"/>
      <c r="G268" s="344"/>
      <c r="H268" s="350"/>
    </row>
    <row r="269" spans="1:8" ht="17">
      <c r="A269" s="15"/>
      <c r="B269" s="19"/>
      <c r="C269" s="38" t="s">
        <v>153</v>
      </c>
      <c r="D269" s="29"/>
      <c r="E269" s="30"/>
      <c r="F269" s="11"/>
      <c r="G269" s="344"/>
      <c r="H269" s="350"/>
    </row>
    <row r="270" spans="1:8" ht="17">
      <c r="A270" s="15"/>
      <c r="B270" s="19"/>
      <c r="C270" s="38" t="s">
        <v>154</v>
      </c>
      <c r="D270" s="29"/>
      <c r="E270" s="30"/>
      <c r="F270" s="11"/>
      <c r="G270" s="344"/>
      <c r="H270" s="350"/>
    </row>
    <row r="271" spans="1:8" ht="17">
      <c r="A271" s="15"/>
      <c r="B271" s="19"/>
      <c r="C271" s="38" t="s">
        <v>117</v>
      </c>
      <c r="D271" s="29"/>
      <c r="E271" s="30"/>
      <c r="F271" s="11"/>
      <c r="G271" s="344"/>
      <c r="H271" s="350"/>
    </row>
    <row r="272" spans="1:8" ht="17">
      <c r="A272" s="15"/>
      <c r="B272" s="19"/>
      <c r="C272" s="38" t="s">
        <v>155</v>
      </c>
      <c r="D272" s="29"/>
      <c r="E272" s="30"/>
      <c r="F272" s="11"/>
      <c r="G272" s="344"/>
      <c r="H272" s="350"/>
    </row>
    <row r="273" spans="1:8" ht="17">
      <c r="A273" s="15"/>
      <c r="B273" s="19"/>
      <c r="C273" s="35" t="s">
        <v>690</v>
      </c>
      <c r="D273" s="29"/>
      <c r="E273" s="30"/>
      <c r="F273" s="11"/>
      <c r="G273" s="344"/>
      <c r="H273" s="350"/>
    </row>
    <row r="274" spans="1:8">
      <c r="A274" s="15"/>
      <c r="B274" s="19"/>
      <c r="C274" s="38"/>
      <c r="D274" s="29"/>
      <c r="E274" s="30"/>
      <c r="F274" s="11"/>
      <c r="G274" s="344"/>
      <c r="H274" s="350"/>
    </row>
    <row r="275" spans="1:8" ht="17">
      <c r="A275" s="15"/>
      <c r="B275" s="19"/>
      <c r="C275" s="64" t="s">
        <v>118</v>
      </c>
      <c r="D275" s="29"/>
      <c r="E275" s="30"/>
      <c r="F275" s="11"/>
      <c r="G275" s="344"/>
      <c r="H275" s="350"/>
    </row>
    <row r="276" spans="1:8" ht="17">
      <c r="A276" s="15"/>
      <c r="B276" s="19"/>
      <c r="C276" s="38" t="s">
        <v>0</v>
      </c>
      <c r="D276" s="29"/>
      <c r="E276" s="30"/>
      <c r="F276" s="11"/>
      <c r="G276" s="344"/>
      <c r="H276" s="350"/>
    </row>
    <row r="277" spans="1:8" ht="17">
      <c r="A277" s="15"/>
      <c r="B277" s="19"/>
      <c r="C277" s="38" t="s">
        <v>151</v>
      </c>
      <c r="D277" s="29"/>
      <c r="E277" s="30"/>
      <c r="F277" s="11"/>
      <c r="G277" s="344"/>
      <c r="H277" s="350"/>
    </row>
    <row r="278" spans="1:8" ht="17">
      <c r="A278" s="15"/>
      <c r="B278" s="19"/>
      <c r="C278" s="38" t="s">
        <v>114</v>
      </c>
      <c r="D278" s="29"/>
      <c r="E278" s="30"/>
      <c r="F278" s="11"/>
      <c r="G278" s="344"/>
      <c r="H278" s="350"/>
    </row>
    <row r="279" spans="1:8" ht="17">
      <c r="A279" s="15"/>
      <c r="B279" s="19"/>
      <c r="C279" s="38" t="s">
        <v>115</v>
      </c>
      <c r="D279" s="29"/>
      <c r="E279" s="30"/>
      <c r="F279" s="11"/>
      <c r="G279" s="344"/>
      <c r="H279" s="350"/>
    </row>
    <row r="280" spans="1:8" ht="17">
      <c r="A280" s="15"/>
      <c r="B280" s="19"/>
      <c r="C280" s="38" t="s">
        <v>152</v>
      </c>
      <c r="D280" s="29"/>
      <c r="E280" s="30"/>
      <c r="F280" s="11"/>
      <c r="G280" s="344"/>
      <c r="H280" s="350"/>
    </row>
    <row r="281" spans="1:8" ht="17">
      <c r="A281" s="15"/>
      <c r="B281" s="19"/>
      <c r="C281" s="38" t="s">
        <v>116</v>
      </c>
      <c r="D281" s="29"/>
      <c r="E281" s="30"/>
      <c r="F281" s="11"/>
      <c r="G281" s="344"/>
      <c r="H281" s="350"/>
    </row>
    <row r="282" spans="1:8" ht="17">
      <c r="A282" s="15"/>
      <c r="B282" s="19"/>
      <c r="C282" s="38" t="s">
        <v>153</v>
      </c>
      <c r="D282" s="29"/>
      <c r="E282" s="30"/>
      <c r="F282" s="11"/>
      <c r="G282" s="344"/>
      <c r="H282" s="350"/>
    </row>
    <row r="283" spans="1:8" ht="17">
      <c r="A283" s="15"/>
      <c r="B283" s="19"/>
      <c r="C283" s="38" t="s">
        <v>154</v>
      </c>
      <c r="D283" s="29"/>
      <c r="E283" s="30"/>
      <c r="F283" s="11"/>
      <c r="G283" s="344"/>
      <c r="H283" s="350"/>
    </row>
    <row r="284" spans="1:8" ht="17">
      <c r="A284" s="15"/>
      <c r="B284" s="19"/>
      <c r="C284" s="38" t="s">
        <v>117</v>
      </c>
      <c r="D284" s="29"/>
      <c r="E284" s="30"/>
      <c r="F284" s="11"/>
      <c r="G284" s="344"/>
      <c r="H284" s="350"/>
    </row>
    <row r="285" spans="1:8" ht="17">
      <c r="A285" s="15"/>
      <c r="B285" s="19"/>
      <c r="C285" s="38" t="s">
        <v>156</v>
      </c>
      <c r="D285" s="29"/>
      <c r="E285" s="30"/>
      <c r="F285" s="11"/>
      <c r="G285" s="344"/>
      <c r="H285" s="350"/>
    </row>
    <row r="286" spans="1:8" ht="17">
      <c r="A286" s="15"/>
      <c r="B286" s="19"/>
      <c r="C286" s="38" t="s">
        <v>119</v>
      </c>
      <c r="D286" s="29"/>
      <c r="E286" s="30"/>
      <c r="F286" s="11"/>
      <c r="G286" s="344"/>
      <c r="H286" s="350"/>
    </row>
    <row r="287" spans="1:8" ht="17">
      <c r="A287" s="15"/>
      <c r="B287" s="19"/>
      <c r="C287" s="38" t="s">
        <v>120</v>
      </c>
      <c r="D287" s="29"/>
      <c r="E287" s="30"/>
      <c r="F287" s="11"/>
      <c r="G287" s="344"/>
      <c r="H287" s="350"/>
    </row>
    <row r="288" spans="1:8" ht="17">
      <c r="A288" s="15"/>
      <c r="B288" s="19"/>
      <c r="C288" s="35" t="s">
        <v>691</v>
      </c>
      <c r="D288" s="29"/>
      <c r="E288" s="30"/>
      <c r="F288" s="11"/>
      <c r="G288" s="344"/>
      <c r="H288" s="350"/>
    </row>
    <row r="289" spans="1:8">
      <c r="A289" s="15"/>
      <c r="B289" s="19"/>
      <c r="C289" s="38"/>
      <c r="D289" s="29"/>
      <c r="E289" s="30"/>
      <c r="F289" s="11"/>
      <c r="G289" s="344"/>
      <c r="H289" s="350"/>
    </row>
    <row r="290" spans="1:8" ht="17">
      <c r="A290" s="15"/>
      <c r="B290" s="19"/>
      <c r="C290" s="64" t="s">
        <v>402</v>
      </c>
      <c r="D290" s="29"/>
      <c r="E290" s="30"/>
      <c r="F290" s="11"/>
      <c r="G290" s="344"/>
      <c r="H290" s="350"/>
    </row>
    <row r="291" spans="1:8" ht="17">
      <c r="A291" s="15"/>
      <c r="B291" s="19"/>
      <c r="C291" s="38" t="s">
        <v>403</v>
      </c>
      <c r="D291" s="29"/>
      <c r="E291" s="30"/>
      <c r="F291" s="11"/>
      <c r="G291" s="344"/>
      <c r="H291" s="350"/>
    </row>
    <row r="292" spans="1:8" ht="17">
      <c r="A292" s="15"/>
      <c r="B292" s="19"/>
      <c r="C292" s="38" t="s">
        <v>121</v>
      </c>
      <c r="D292" s="29"/>
      <c r="E292" s="30"/>
      <c r="F292" s="11"/>
      <c r="G292" s="344"/>
      <c r="H292" s="350"/>
    </row>
    <row r="293" spans="1:8" ht="17">
      <c r="A293" s="15"/>
      <c r="B293" s="19"/>
      <c r="C293" s="38" t="s">
        <v>122</v>
      </c>
      <c r="D293" s="29"/>
      <c r="E293" s="30"/>
      <c r="F293" s="11"/>
      <c r="G293" s="344"/>
      <c r="H293" s="350"/>
    </row>
    <row r="294" spans="1:8" ht="17">
      <c r="A294" s="15"/>
      <c r="B294" s="19"/>
      <c r="C294" s="38" t="s">
        <v>157</v>
      </c>
      <c r="D294" s="29"/>
      <c r="E294" s="30"/>
      <c r="F294" s="11"/>
      <c r="G294" s="344"/>
      <c r="H294" s="350"/>
    </row>
    <row r="295" spans="1:8" ht="17">
      <c r="A295" s="15"/>
      <c r="B295" s="19"/>
      <c r="C295" s="38" t="s">
        <v>123</v>
      </c>
      <c r="D295" s="29"/>
      <c r="E295" s="30"/>
      <c r="F295" s="11"/>
      <c r="G295" s="344"/>
      <c r="H295" s="350"/>
    </row>
    <row r="296" spans="1:8" ht="17">
      <c r="A296" s="15"/>
      <c r="B296" s="19"/>
      <c r="C296" s="38" t="s">
        <v>124</v>
      </c>
      <c r="D296" s="29"/>
      <c r="E296" s="30"/>
      <c r="F296" s="11"/>
      <c r="G296" s="344"/>
      <c r="H296" s="350"/>
    </row>
    <row r="297" spans="1:8" ht="17">
      <c r="A297" s="15"/>
      <c r="B297" s="19"/>
      <c r="C297" s="38" t="s">
        <v>158</v>
      </c>
      <c r="D297" s="29"/>
      <c r="E297" s="30"/>
      <c r="F297" s="11"/>
      <c r="G297" s="344"/>
      <c r="H297" s="350"/>
    </row>
    <row r="298" spans="1:8" ht="17">
      <c r="A298" s="15"/>
      <c r="B298" s="19"/>
      <c r="C298" s="38" t="s">
        <v>159</v>
      </c>
      <c r="D298" s="29"/>
      <c r="E298" s="30"/>
      <c r="F298" s="11"/>
      <c r="G298" s="344"/>
      <c r="H298" s="350"/>
    </row>
    <row r="299" spans="1:8" ht="17">
      <c r="A299" s="15"/>
      <c r="B299" s="19"/>
      <c r="C299" s="38" t="s">
        <v>125</v>
      </c>
      <c r="D299" s="29"/>
      <c r="E299" s="30"/>
      <c r="F299" s="11"/>
      <c r="G299" s="344"/>
      <c r="H299" s="350"/>
    </row>
    <row r="300" spans="1:8" ht="17">
      <c r="A300" s="15"/>
      <c r="B300" s="19"/>
      <c r="C300" s="38" t="s">
        <v>126</v>
      </c>
      <c r="D300" s="29"/>
      <c r="E300" s="30"/>
      <c r="F300" s="11"/>
      <c r="G300" s="344"/>
      <c r="H300" s="350"/>
    </row>
    <row r="301" spans="1:8" ht="17">
      <c r="A301" s="15"/>
      <c r="B301" s="19"/>
      <c r="C301" s="38" t="s">
        <v>160</v>
      </c>
      <c r="D301" s="29"/>
      <c r="E301" s="30"/>
      <c r="F301" s="11"/>
      <c r="G301" s="344"/>
      <c r="H301" s="350"/>
    </row>
    <row r="302" spans="1:8" ht="17">
      <c r="A302" s="15"/>
      <c r="B302" s="19"/>
      <c r="C302" s="38" t="s">
        <v>127</v>
      </c>
      <c r="D302" s="29"/>
      <c r="E302" s="30"/>
      <c r="F302" s="11"/>
      <c r="G302" s="344"/>
      <c r="H302" s="350"/>
    </row>
    <row r="303" spans="1:8" ht="17">
      <c r="A303" s="15"/>
      <c r="B303" s="19"/>
      <c r="C303" s="38" t="s">
        <v>161</v>
      </c>
      <c r="D303" s="29"/>
      <c r="E303" s="30"/>
      <c r="F303" s="11"/>
      <c r="G303" s="344"/>
      <c r="H303" s="350"/>
    </row>
    <row r="304" spans="1:8" ht="17">
      <c r="A304" s="15"/>
      <c r="B304" s="19"/>
      <c r="C304" s="38" t="s">
        <v>128</v>
      </c>
      <c r="D304" s="29"/>
      <c r="E304" s="30"/>
      <c r="F304" s="11"/>
      <c r="G304" s="344"/>
      <c r="H304" s="350"/>
    </row>
    <row r="305" spans="1:8" ht="17">
      <c r="A305" s="15"/>
      <c r="B305" s="19"/>
      <c r="C305" s="38" t="s">
        <v>162</v>
      </c>
      <c r="D305" s="29"/>
      <c r="E305" s="30"/>
      <c r="F305" s="11"/>
      <c r="G305" s="344"/>
      <c r="H305" s="350"/>
    </row>
    <row r="306" spans="1:8" ht="17">
      <c r="A306" s="15"/>
      <c r="B306" s="19"/>
      <c r="C306" s="38" t="s">
        <v>163</v>
      </c>
      <c r="D306" s="29"/>
      <c r="E306" s="30"/>
      <c r="F306" s="11"/>
      <c r="G306" s="344"/>
      <c r="H306" s="350"/>
    </row>
    <row r="307" spans="1:8" ht="17">
      <c r="A307" s="15"/>
      <c r="B307" s="19"/>
      <c r="C307" s="38" t="s">
        <v>129</v>
      </c>
      <c r="D307" s="29"/>
      <c r="E307" s="30"/>
      <c r="F307" s="11"/>
      <c r="G307" s="344"/>
      <c r="H307" s="350"/>
    </row>
    <row r="308" spans="1:8" ht="17">
      <c r="A308" s="15"/>
      <c r="B308" s="19"/>
      <c r="C308" s="38" t="s">
        <v>164</v>
      </c>
      <c r="D308" s="29"/>
      <c r="E308" s="30"/>
      <c r="F308" s="11"/>
      <c r="G308" s="344"/>
      <c r="H308" s="350"/>
    </row>
    <row r="309" spans="1:8" ht="17">
      <c r="A309" s="15"/>
      <c r="B309" s="19"/>
      <c r="C309" s="38" t="s">
        <v>165</v>
      </c>
      <c r="D309" s="29"/>
      <c r="E309" s="30"/>
      <c r="F309" s="11"/>
      <c r="G309" s="344"/>
      <c r="H309" s="350"/>
    </row>
    <row r="310" spans="1:8" ht="17">
      <c r="A310" s="15"/>
      <c r="B310" s="19"/>
      <c r="C310" s="38" t="s">
        <v>166</v>
      </c>
      <c r="D310" s="29"/>
      <c r="E310" s="30"/>
      <c r="F310" s="11"/>
      <c r="G310" s="344"/>
      <c r="H310" s="350"/>
    </row>
    <row r="311" spans="1:8" ht="17">
      <c r="A311" s="15"/>
      <c r="B311" s="19"/>
      <c r="C311" s="35" t="s">
        <v>130</v>
      </c>
      <c r="D311" s="29"/>
      <c r="E311" s="30"/>
      <c r="F311" s="11"/>
      <c r="G311" s="344"/>
      <c r="H311" s="350"/>
    </row>
    <row r="312" spans="1:8" ht="17">
      <c r="A312" s="15"/>
      <c r="B312" s="19"/>
      <c r="C312" s="56" t="s">
        <v>167</v>
      </c>
      <c r="D312" s="29"/>
      <c r="E312" s="30"/>
      <c r="F312" s="11"/>
      <c r="G312" s="344"/>
      <c r="H312" s="350"/>
    </row>
    <row r="313" spans="1:8" ht="17">
      <c r="A313" s="15"/>
      <c r="B313" s="19"/>
      <c r="C313" s="35" t="s">
        <v>131</v>
      </c>
      <c r="D313" s="29"/>
      <c r="E313" s="30"/>
      <c r="F313" s="11"/>
      <c r="G313" s="344"/>
      <c r="H313" s="350"/>
    </row>
    <row r="314" spans="1:8" ht="17">
      <c r="A314" s="15"/>
      <c r="B314" s="19"/>
      <c r="C314" s="35" t="s">
        <v>689</v>
      </c>
      <c r="D314" s="29"/>
      <c r="E314" s="30"/>
      <c r="F314" s="11"/>
      <c r="G314" s="344"/>
      <c r="H314" s="350"/>
    </row>
    <row r="315" spans="1:8">
      <c r="A315" s="15"/>
      <c r="B315" s="19"/>
      <c r="C315" s="35"/>
      <c r="D315" s="29"/>
      <c r="E315" s="30"/>
      <c r="F315" s="11"/>
      <c r="G315" s="344"/>
      <c r="H315" s="350"/>
    </row>
    <row r="316" spans="1:8">
      <c r="A316" s="15"/>
      <c r="B316" s="19"/>
      <c r="C316" s="34"/>
      <c r="D316" s="29"/>
      <c r="E316" s="30"/>
      <c r="F316" s="11"/>
      <c r="G316" s="344"/>
      <c r="H316" s="350"/>
    </row>
    <row r="317" spans="1:8" ht="17">
      <c r="A317" s="398"/>
      <c r="B317" s="398">
        <v>12</v>
      </c>
      <c r="C317" s="400" t="s">
        <v>168</v>
      </c>
      <c r="D317" s="392"/>
      <c r="E317" s="393">
        <v>2</v>
      </c>
      <c r="F317" s="394" t="s">
        <v>4</v>
      </c>
      <c r="G317" s="395"/>
      <c r="H317" s="396">
        <f>G317*E317</f>
        <v>0</v>
      </c>
    </row>
    <row r="318" spans="1:8">
      <c r="A318" s="15"/>
      <c r="B318" s="19"/>
      <c r="C318" s="34"/>
      <c r="D318" s="29"/>
      <c r="E318" s="30"/>
      <c r="F318" s="11"/>
      <c r="G318" s="344"/>
      <c r="H318" s="350"/>
    </row>
    <row r="319" spans="1:8">
      <c r="A319" s="15"/>
      <c r="B319" s="19">
        <v>1</v>
      </c>
      <c r="C319" s="37" t="s">
        <v>169</v>
      </c>
      <c r="D319" s="29"/>
      <c r="E319" s="30"/>
      <c r="F319" s="11"/>
      <c r="G319" s="344"/>
      <c r="H319" s="350"/>
    </row>
    <row r="320" spans="1:8" ht="34">
      <c r="A320" s="15"/>
      <c r="B320" s="19">
        <v>2</v>
      </c>
      <c r="C320" s="63" t="s">
        <v>170</v>
      </c>
      <c r="D320" s="29"/>
      <c r="E320" s="30"/>
      <c r="F320" s="11"/>
      <c r="G320" s="344"/>
      <c r="H320" s="350"/>
    </row>
    <row r="321" spans="1:8" ht="17">
      <c r="A321" s="15"/>
      <c r="B321" s="19">
        <v>3</v>
      </c>
      <c r="C321" s="38" t="s">
        <v>610</v>
      </c>
      <c r="D321" s="29"/>
      <c r="E321" s="30"/>
      <c r="F321" s="11"/>
      <c r="G321" s="344"/>
      <c r="H321" s="350"/>
    </row>
    <row r="322" spans="1:8" ht="17">
      <c r="A322" s="15"/>
      <c r="B322" s="19">
        <v>4</v>
      </c>
      <c r="C322" s="63" t="s">
        <v>611</v>
      </c>
      <c r="D322" s="29"/>
      <c r="E322" s="30"/>
      <c r="F322" s="11"/>
      <c r="G322" s="344"/>
      <c r="H322" s="350"/>
    </row>
    <row r="323" spans="1:8" ht="17">
      <c r="A323" s="15"/>
      <c r="B323" s="19">
        <v>5</v>
      </c>
      <c r="C323" s="63" t="s">
        <v>612</v>
      </c>
      <c r="D323" s="29"/>
      <c r="E323" s="30"/>
      <c r="F323" s="11"/>
      <c r="G323" s="344"/>
      <c r="H323" s="350"/>
    </row>
    <row r="324" spans="1:8" ht="17">
      <c r="A324" s="15"/>
      <c r="B324" s="19">
        <v>6</v>
      </c>
      <c r="C324" s="63" t="s">
        <v>613</v>
      </c>
      <c r="D324" s="29"/>
      <c r="E324" s="30"/>
      <c r="F324" s="11"/>
      <c r="G324" s="344"/>
      <c r="H324" s="350"/>
    </row>
    <row r="325" spans="1:8" ht="17">
      <c r="A325" s="15"/>
      <c r="B325" s="19">
        <v>7</v>
      </c>
      <c r="C325" s="63" t="s">
        <v>614</v>
      </c>
      <c r="D325" s="29"/>
      <c r="E325" s="30"/>
      <c r="F325" s="11"/>
      <c r="G325" s="344"/>
      <c r="H325" s="350"/>
    </row>
    <row r="326" spans="1:8" ht="17">
      <c r="A326" s="15"/>
      <c r="B326" s="19">
        <v>8</v>
      </c>
      <c r="C326" s="63" t="s">
        <v>615</v>
      </c>
      <c r="D326" s="29"/>
      <c r="E326" s="30"/>
      <c r="F326" s="11"/>
      <c r="G326" s="344"/>
      <c r="H326" s="350"/>
    </row>
    <row r="327" spans="1:8" ht="34">
      <c r="A327" s="15"/>
      <c r="B327" s="19">
        <v>9</v>
      </c>
      <c r="C327" s="63" t="s">
        <v>616</v>
      </c>
      <c r="D327" s="29"/>
      <c r="E327" s="30"/>
      <c r="F327" s="11"/>
      <c r="G327" s="344"/>
      <c r="H327" s="350"/>
    </row>
    <row r="328" spans="1:8" ht="17">
      <c r="A328" s="15"/>
      <c r="B328" s="19">
        <v>10</v>
      </c>
      <c r="C328" s="63" t="s">
        <v>171</v>
      </c>
      <c r="D328" s="29"/>
      <c r="E328" s="30"/>
      <c r="F328" s="11"/>
      <c r="G328" s="344"/>
      <c r="H328" s="350"/>
    </row>
    <row r="329" spans="1:8">
      <c r="A329" s="15"/>
      <c r="B329" s="19"/>
      <c r="C329" s="63"/>
      <c r="D329" s="29"/>
      <c r="E329" s="30"/>
      <c r="F329" s="11"/>
      <c r="G329" s="344"/>
      <c r="H329" s="350"/>
    </row>
    <row r="330" spans="1:8">
      <c r="A330" s="15"/>
      <c r="B330" s="19"/>
      <c r="C330" s="35"/>
      <c r="D330" s="29"/>
      <c r="E330" s="30"/>
      <c r="F330" s="11"/>
      <c r="G330" s="344"/>
      <c r="H330" s="350"/>
    </row>
    <row r="331" spans="1:8" ht="17">
      <c r="A331" s="398"/>
      <c r="B331" s="398">
        <v>13</v>
      </c>
      <c r="C331" s="400" t="s">
        <v>172</v>
      </c>
      <c r="D331" s="392"/>
      <c r="E331" s="393">
        <v>4</v>
      </c>
      <c r="F331" s="394" t="s">
        <v>4</v>
      </c>
      <c r="G331" s="395"/>
      <c r="H331" s="396">
        <f>G331*E331</f>
        <v>0</v>
      </c>
    </row>
    <row r="332" spans="1:8">
      <c r="A332" s="15"/>
      <c r="B332" s="19"/>
      <c r="C332" s="35"/>
      <c r="D332" s="29"/>
      <c r="E332" s="30"/>
      <c r="F332" s="11"/>
      <c r="G332" s="344"/>
      <c r="H332" s="350"/>
    </row>
    <row r="333" spans="1:8" ht="17">
      <c r="A333" s="15"/>
      <c r="B333" s="19">
        <v>1</v>
      </c>
      <c r="C333" s="63" t="s">
        <v>169</v>
      </c>
      <c r="D333" s="29"/>
      <c r="E333" s="30"/>
      <c r="F333" s="11"/>
      <c r="G333" s="344"/>
      <c r="H333" s="350"/>
    </row>
    <row r="334" spans="1:8" ht="34">
      <c r="A334" s="15"/>
      <c r="B334" s="19">
        <v>2</v>
      </c>
      <c r="C334" s="63" t="s">
        <v>617</v>
      </c>
      <c r="D334" s="29"/>
      <c r="E334" s="30"/>
      <c r="F334" s="11"/>
      <c r="G334" s="344"/>
      <c r="H334" s="350"/>
    </row>
    <row r="335" spans="1:8" ht="17">
      <c r="A335" s="15"/>
      <c r="B335" s="19">
        <v>3</v>
      </c>
      <c r="C335" s="38" t="s">
        <v>610</v>
      </c>
      <c r="D335" s="29"/>
      <c r="E335" s="30"/>
      <c r="F335" s="11"/>
      <c r="G335" s="344"/>
      <c r="H335" s="350"/>
    </row>
    <row r="336" spans="1:8" ht="17">
      <c r="A336" s="15"/>
      <c r="B336" s="19">
        <v>4</v>
      </c>
      <c r="C336" s="63" t="s">
        <v>611</v>
      </c>
      <c r="D336" s="29"/>
      <c r="E336" s="30"/>
      <c r="F336" s="11"/>
      <c r="G336" s="344"/>
      <c r="H336" s="350"/>
    </row>
    <row r="337" spans="1:8" ht="17">
      <c r="A337" s="15"/>
      <c r="B337" s="19">
        <v>5</v>
      </c>
      <c r="C337" s="63" t="s">
        <v>612</v>
      </c>
      <c r="D337" s="29"/>
      <c r="E337" s="30"/>
      <c r="F337" s="11"/>
      <c r="G337" s="344"/>
      <c r="H337" s="350"/>
    </row>
    <row r="338" spans="1:8" ht="17">
      <c r="A338" s="15"/>
      <c r="B338" s="19">
        <v>6</v>
      </c>
      <c r="C338" s="63" t="s">
        <v>613</v>
      </c>
      <c r="D338" s="29"/>
      <c r="E338" s="30"/>
      <c r="F338" s="11"/>
      <c r="G338" s="344"/>
      <c r="H338" s="350"/>
    </row>
    <row r="339" spans="1:8" ht="17">
      <c r="A339" s="15"/>
      <c r="B339" s="19">
        <v>7</v>
      </c>
      <c r="C339" s="63" t="s">
        <v>614</v>
      </c>
      <c r="D339" s="29"/>
      <c r="E339" s="30"/>
      <c r="F339" s="11"/>
      <c r="G339" s="344"/>
      <c r="H339" s="350"/>
    </row>
    <row r="340" spans="1:8" ht="17">
      <c r="A340" s="15"/>
      <c r="B340" s="19">
        <v>8</v>
      </c>
      <c r="C340" s="63" t="s">
        <v>615</v>
      </c>
      <c r="D340" s="29"/>
      <c r="E340" s="30"/>
      <c r="F340" s="11"/>
      <c r="G340" s="344"/>
      <c r="H340" s="350"/>
    </row>
    <row r="341" spans="1:8" ht="34">
      <c r="A341" s="15"/>
      <c r="B341" s="19">
        <v>9</v>
      </c>
      <c r="C341" s="63" t="s">
        <v>616</v>
      </c>
      <c r="D341" s="29"/>
      <c r="E341" s="30"/>
      <c r="F341" s="11"/>
      <c r="G341" s="344"/>
      <c r="H341" s="350"/>
    </row>
    <row r="342" spans="1:8" ht="17">
      <c r="A342" s="15"/>
      <c r="B342" s="19">
        <v>10</v>
      </c>
      <c r="C342" s="63" t="s">
        <v>173</v>
      </c>
      <c r="D342" s="29"/>
      <c r="E342" s="30"/>
      <c r="F342" s="11"/>
      <c r="G342" s="344"/>
      <c r="H342" s="350"/>
    </row>
    <row r="343" spans="1:8">
      <c r="A343" s="15"/>
      <c r="B343" s="19"/>
      <c r="C343" s="63"/>
      <c r="D343" s="29"/>
      <c r="E343" s="30"/>
      <c r="F343" s="11"/>
      <c r="G343" s="344"/>
      <c r="H343" s="350"/>
    </row>
    <row r="344" spans="1:8">
      <c r="A344" s="15"/>
      <c r="B344" s="19"/>
      <c r="C344" s="35"/>
      <c r="D344" s="29"/>
      <c r="E344" s="30"/>
      <c r="F344" s="11"/>
      <c r="G344" s="344"/>
      <c r="H344" s="350"/>
    </row>
    <row r="345" spans="1:8" ht="17">
      <c r="A345" s="398"/>
      <c r="B345" s="398">
        <v>14</v>
      </c>
      <c r="C345" s="400" t="s">
        <v>174</v>
      </c>
      <c r="D345" s="392"/>
      <c r="E345" s="393">
        <v>4</v>
      </c>
      <c r="F345" s="394" t="s">
        <v>4</v>
      </c>
      <c r="G345" s="395"/>
      <c r="H345" s="396">
        <f>G345*E345</f>
        <v>0</v>
      </c>
    </row>
    <row r="346" spans="1:8">
      <c r="A346" s="15"/>
      <c r="B346" s="19"/>
      <c r="C346" s="35"/>
      <c r="D346" s="29"/>
      <c r="E346" s="30"/>
      <c r="F346" s="11"/>
      <c r="G346" s="344"/>
      <c r="H346" s="350"/>
    </row>
    <row r="347" spans="1:8" ht="17">
      <c r="A347" s="15"/>
      <c r="B347" s="19">
        <v>1</v>
      </c>
      <c r="C347" s="63" t="s">
        <v>169</v>
      </c>
      <c r="D347" s="29"/>
      <c r="E347" s="30"/>
      <c r="F347" s="11"/>
      <c r="G347" s="344"/>
      <c r="H347" s="350"/>
    </row>
    <row r="348" spans="1:8" ht="34">
      <c r="A348" s="15"/>
      <c r="B348" s="19">
        <v>2</v>
      </c>
      <c r="C348" s="63" t="s">
        <v>618</v>
      </c>
      <c r="D348" s="29"/>
      <c r="E348" s="30"/>
      <c r="F348" s="11"/>
      <c r="G348" s="344"/>
      <c r="H348" s="350"/>
    </row>
    <row r="349" spans="1:8" ht="17">
      <c r="A349" s="15"/>
      <c r="B349" s="19">
        <v>3</v>
      </c>
      <c r="C349" s="38" t="s">
        <v>610</v>
      </c>
      <c r="D349" s="29"/>
      <c r="E349" s="30"/>
      <c r="F349" s="11"/>
      <c r="G349" s="344"/>
      <c r="H349" s="350"/>
    </row>
    <row r="350" spans="1:8" ht="17">
      <c r="A350" s="15"/>
      <c r="B350" s="19">
        <v>4</v>
      </c>
      <c r="C350" s="63" t="s">
        <v>611</v>
      </c>
      <c r="D350" s="29"/>
      <c r="E350" s="30"/>
      <c r="F350" s="11"/>
      <c r="G350" s="344"/>
      <c r="H350" s="350"/>
    </row>
    <row r="351" spans="1:8" ht="17">
      <c r="A351" s="15"/>
      <c r="B351" s="19">
        <v>5</v>
      </c>
      <c r="C351" s="63" t="s">
        <v>612</v>
      </c>
      <c r="D351" s="29"/>
      <c r="E351" s="30"/>
      <c r="F351" s="11"/>
      <c r="G351" s="344"/>
      <c r="H351" s="350"/>
    </row>
    <row r="352" spans="1:8" ht="17">
      <c r="A352" s="15"/>
      <c r="B352" s="19">
        <v>6</v>
      </c>
      <c r="C352" s="63" t="s">
        <v>613</v>
      </c>
      <c r="D352" s="29"/>
      <c r="E352" s="30"/>
      <c r="F352" s="11"/>
      <c r="G352" s="344"/>
      <c r="H352" s="350"/>
    </row>
    <row r="353" spans="1:8" ht="17">
      <c r="A353" s="15"/>
      <c r="B353" s="19">
        <v>7</v>
      </c>
      <c r="C353" s="63" t="s">
        <v>614</v>
      </c>
      <c r="D353" s="29"/>
      <c r="E353" s="30"/>
      <c r="F353" s="11"/>
      <c r="G353" s="344"/>
      <c r="H353" s="350"/>
    </row>
    <row r="354" spans="1:8" ht="17">
      <c r="A354" s="15"/>
      <c r="B354" s="19">
        <v>8</v>
      </c>
      <c r="C354" s="63" t="s">
        <v>615</v>
      </c>
      <c r="D354" s="29"/>
      <c r="E354" s="30"/>
      <c r="F354" s="11"/>
      <c r="G354" s="344"/>
      <c r="H354" s="350"/>
    </row>
    <row r="355" spans="1:8" ht="34">
      <c r="A355" s="15"/>
      <c r="B355" s="19">
        <v>9</v>
      </c>
      <c r="C355" s="63" t="s">
        <v>619</v>
      </c>
      <c r="D355" s="29"/>
      <c r="E355" s="30"/>
      <c r="F355" s="11"/>
      <c r="G355" s="344"/>
      <c r="H355" s="350"/>
    </row>
    <row r="356" spans="1:8" ht="17">
      <c r="A356" s="15"/>
      <c r="B356" s="19">
        <v>10</v>
      </c>
      <c r="C356" s="63" t="s">
        <v>175</v>
      </c>
      <c r="D356" s="29"/>
      <c r="E356" s="30"/>
      <c r="F356" s="11"/>
      <c r="G356" s="344"/>
      <c r="H356" s="350"/>
    </row>
    <row r="357" spans="1:8">
      <c r="A357" s="15"/>
      <c r="B357" s="19"/>
      <c r="C357" s="63"/>
      <c r="D357" s="29"/>
      <c r="E357" s="30"/>
      <c r="F357" s="11"/>
      <c r="G357" s="344"/>
      <c r="H357" s="350"/>
    </row>
    <row r="358" spans="1:8">
      <c r="A358" s="15"/>
      <c r="B358" s="19"/>
      <c r="C358" s="35"/>
      <c r="D358" s="29"/>
      <c r="E358" s="30"/>
      <c r="F358" s="11"/>
      <c r="G358" s="344"/>
      <c r="H358" s="350"/>
    </row>
    <row r="359" spans="1:8" ht="17">
      <c r="A359" s="398"/>
      <c r="B359" s="398">
        <v>15</v>
      </c>
      <c r="C359" s="400" t="s">
        <v>176</v>
      </c>
      <c r="D359" s="392"/>
      <c r="E359" s="393">
        <v>1</v>
      </c>
      <c r="F359" s="394" t="s">
        <v>4</v>
      </c>
      <c r="G359" s="395"/>
      <c r="H359" s="396">
        <f>G359*E359</f>
        <v>0</v>
      </c>
    </row>
    <row r="360" spans="1:8">
      <c r="A360" s="15"/>
      <c r="B360" s="19"/>
      <c r="C360" s="35"/>
      <c r="D360" s="29"/>
      <c r="E360" s="30"/>
      <c r="F360" s="11"/>
      <c r="G360" s="344"/>
      <c r="H360" s="350"/>
    </row>
    <row r="361" spans="1:8" ht="17">
      <c r="A361" s="15"/>
      <c r="B361" s="19">
        <v>1</v>
      </c>
      <c r="C361" s="63" t="s">
        <v>169</v>
      </c>
      <c r="D361" s="29"/>
      <c r="E361" s="30"/>
      <c r="F361" s="11"/>
      <c r="G361" s="344"/>
      <c r="H361" s="350"/>
    </row>
    <row r="362" spans="1:8" ht="34">
      <c r="A362" s="15"/>
      <c r="B362" s="19">
        <v>2</v>
      </c>
      <c r="C362" s="63" t="s">
        <v>620</v>
      </c>
      <c r="D362" s="29"/>
      <c r="E362" s="30"/>
      <c r="F362" s="11"/>
      <c r="G362" s="344"/>
      <c r="H362" s="350"/>
    </row>
    <row r="363" spans="1:8" ht="17">
      <c r="A363" s="15"/>
      <c r="B363" s="19">
        <v>3</v>
      </c>
      <c r="C363" s="38" t="s">
        <v>610</v>
      </c>
      <c r="D363" s="29"/>
      <c r="E363" s="30"/>
      <c r="F363" s="11"/>
      <c r="G363" s="344"/>
      <c r="H363" s="350"/>
    </row>
    <row r="364" spans="1:8" ht="17">
      <c r="A364" s="15"/>
      <c r="B364" s="19">
        <v>4</v>
      </c>
      <c r="C364" s="63" t="s">
        <v>611</v>
      </c>
      <c r="D364" s="29"/>
      <c r="E364" s="30"/>
      <c r="F364" s="11"/>
      <c r="G364" s="344"/>
      <c r="H364" s="350"/>
    </row>
    <row r="365" spans="1:8" ht="17">
      <c r="A365" s="15"/>
      <c r="B365" s="19">
        <v>5</v>
      </c>
      <c r="C365" s="63" t="s">
        <v>612</v>
      </c>
      <c r="D365" s="29"/>
      <c r="E365" s="30"/>
      <c r="F365" s="11"/>
      <c r="G365" s="344"/>
      <c r="H365" s="350"/>
    </row>
    <row r="366" spans="1:8" ht="17">
      <c r="A366" s="15"/>
      <c r="B366" s="19">
        <v>6</v>
      </c>
      <c r="C366" s="63" t="s">
        <v>613</v>
      </c>
      <c r="D366" s="29"/>
      <c r="E366" s="30"/>
      <c r="F366" s="11"/>
      <c r="G366" s="344"/>
      <c r="H366" s="350"/>
    </row>
    <row r="367" spans="1:8" ht="17">
      <c r="A367" s="15"/>
      <c r="B367" s="19">
        <v>7</v>
      </c>
      <c r="C367" s="63" t="s">
        <v>614</v>
      </c>
      <c r="D367" s="29"/>
      <c r="E367" s="30"/>
      <c r="F367" s="11"/>
      <c r="G367" s="344"/>
      <c r="H367" s="350"/>
    </row>
    <row r="368" spans="1:8" ht="17">
      <c r="A368" s="15"/>
      <c r="B368" s="19">
        <v>8</v>
      </c>
      <c r="C368" s="63" t="s">
        <v>615</v>
      </c>
      <c r="D368" s="29"/>
      <c r="E368" s="30"/>
      <c r="F368" s="11"/>
      <c r="G368" s="344"/>
      <c r="H368" s="350"/>
    </row>
    <row r="369" spans="1:8" ht="34">
      <c r="A369" s="15"/>
      <c r="B369" s="19">
        <v>9</v>
      </c>
      <c r="C369" s="63" t="s">
        <v>621</v>
      </c>
      <c r="D369" s="29"/>
      <c r="E369" s="30"/>
      <c r="F369" s="11"/>
      <c r="G369" s="344"/>
      <c r="H369" s="350"/>
    </row>
    <row r="370" spans="1:8" ht="17">
      <c r="A370" s="15"/>
      <c r="B370" s="19">
        <v>10</v>
      </c>
      <c r="C370" s="63" t="s">
        <v>622</v>
      </c>
      <c r="D370" s="29"/>
      <c r="E370" s="30"/>
      <c r="F370" s="11"/>
      <c r="G370" s="344"/>
      <c r="H370" s="350"/>
    </row>
    <row r="371" spans="1:8">
      <c r="A371" s="15"/>
      <c r="B371" s="19"/>
      <c r="C371" s="63"/>
      <c r="D371" s="29"/>
      <c r="E371" s="30"/>
      <c r="F371" s="11"/>
      <c r="G371" s="344"/>
      <c r="H371" s="350"/>
    </row>
    <row r="372" spans="1:8">
      <c r="A372" s="15"/>
      <c r="B372" s="19"/>
      <c r="C372" s="35"/>
      <c r="D372" s="29"/>
      <c r="E372" s="30"/>
      <c r="F372" s="11"/>
      <c r="G372" s="344"/>
      <c r="H372" s="350"/>
    </row>
    <row r="373" spans="1:8" ht="17">
      <c r="A373" s="398"/>
      <c r="B373" s="398">
        <v>16</v>
      </c>
      <c r="C373" s="400" t="s">
        <v>177</v>
      </c>
      <c r="D373" s="392"/>
      <c r="E373" s="393">
        <v>3</v>
      </c>
      <c r="F373" s="394" t="s">
        <v>4</v>
      </c>
      <c r="G373" s="395"/>
      <c r="H373" s="396">
        <f>G373*E373</f>
        <v>0</v>
      </c>
    </row>
    <row r="374" spans="1:8">
      <c r="A374" s="15"/>
      <c r="B374" s="19"/>
      <c r="C374" s="35"/>
      <c r="D374" s="29"/>
      <c r="E374" s="30"/>
      <c r="F374" s="11"/>
      <c r="G374" s="344"/>
      <c r="H374" s="350"/>
    </row>
    <row r="375" spans="1:8" ht="17">
      <c r="A375" s="15"/>
      <c r="B375" s="19">
        <v>1</v>
      </c>
      <c r="C375" s="63" t="s">
        <v>169</v>
      </c>
      <c r="D375" s="29"/>
      <c r="E375" s="30"/>
      <c r="F375" s="11"/>
      <c r="G375" s="344"/>
      <c r="H375" s="350"/>
    </row>
    <row r="376" spans="1:8" ht="34">
      <c r="A376" s="15"/>
      <c r="B376" s="19">
        <v>2</v>
      </c>
      <c r="C376" s="63" t="s">
        <v>623</v>
      </c>
      <c r="D376" s="29"/>
      <c r="E376" s="30"/>
      <c r="F376" s="11"/>
      <c r="G376" s="344"/>
      <c r="H376" s="350"/>
    </row>
    <row r="377" spans="1:8" ht="17">
      <c r="A377" s="15"/>
      <c r="B377" s="19">
        <v>3</v>
      </c>
      <c r="C377" s="38" t="s">
        <v>610</v>
      </c>
      <c r="D377" s="29"/>
      <c r="E377" s="30"/>
      <c r="F377" s="11"/>
      <c r="G377" s="344"/>
      <c r="H377" s="350"/>
    </row>
    <row r="378" spans="1:8" ht="17">
      <c r="A378" s="15"/>
      <c r="B378" s="19">
        <v>4</v>
      </c>
      <c r="C378" s="63" t="s">
        <v>611</v>
      </c>
      <c r="D378" s="29"/>
      <c r="E378" s="30"/>
      <c r="F378" s="11"/>
      <c r="G378" s="344"/>
      <c r="H378" s="350"/>
    </row>
    <row r="379" spans="1:8" ht="17">
      <c r="A379" s="15"/>
      <c r="B379" s="19">
        <v>5</v>
      </c>
      <c r="C379" s="63" t="s">
        <v>612</v>
      </c>
      <c r="D379" s="29"/>
      <c r="E379" s="30"/>
      <c r="F379" s="11"/>
      <c r="G379" s="344"/>
      <c r="H379" s="350"/>
    </row>
    <row r="380" spans="1:8" ht="17">
      <c r="A380" s="15"/>
      <c r="B380" s="19">
        <v>6</v>
      </c>
      <c r="C380" s="63" t="s">
        <v>613</v>
      </c>
      <c r="D380" s="29"/>
      <c r="E380" s="30"/>
      <c r="F380" s="11"/>
      <c r="G380" s="344"/>
      <c r="H380" s="350"/>
    </row>
    <row r="381" spans="1:8" ht="17">
      <c r="A381" s="15"/>
      <c r="B381" s="19">
        <v>7</v>
      </c>
      <c r="C381" s="63" t="s">
        <v>614</v>
      </c>
      <c r="D381" s="29"/>
      <c r="E381" s="30"/>
      <c r="F381" s="11"/>
      <c r="G381" s="344"/>
      <c r="H381" s="350"/>
    </row>
    <row r="382" spans="1:8" ht="17">
      <c r="A382" s="15"/>
      <c r="B382" s="19">
        <v>8</v>
      </c>
      <c r="C382" s="63" t="s">
        <v>615</v>
      </c>
      <c r="D382" s="29"/>
      <c r="E382" s="30"/>
      <c r="F382" s="11"/>
      <c r="G382" s="344"/>
      <c r="H382" s="350"/>
    </row>
    <row r="383" spans="1:8" ht="34">
      <c r="A383" s="15"/>
      <c r="B383" s="19">
        <v>9</v>
      </c>
      <c r="C383" s="63" t="s">
        <v>621</v>
      </c>
      <c r="D383" s="29"/>
      <c r="E383" s="30"/>
      <c r="F383" s="11"/>
      <c r="G383" s="344"/>
      <c r="H383" s="350"/>
    </row>
    <row r="384" spans="1:8" ht="17">
      <c r="A384" s="15"/>
      <c r="B384" s="19">
        <v>10</v>
      </c>
      <c r="C384" s="63" t="s">
        <v>178</v>
      </c>
      <c r="D384" s="29"/>
      <c r="E384" s="30"/>
      <c r="F384" s="11"/>
      <c r="G384" s="344"/>
      <c r="H384" s="350"/>
    </row>
    <row r="385" spans="1:8">
      <c r="A385" s="15"/>
      <c r="B385" s="19"/>
      <c r="C385" s="63"/>
      <c r="D385" s="29"/>
      <c r="E385" s="30"/>
      <c r="F385" s="11"/>
      <c r="G385" s="344"/>
      <c r="H385" s="350"/>
    </row>
    <row r="386" spans="1:8">
      <c r="A386" s="15"/>
      <c r="B386" s="19"/>
      <c r="C386" s="35"/>
      <c r="D386" s="29"/>
      <c r="E386" s="30"/>
      <c r="F386" s="11"/>
      <c r="G386" s="344"/>
      <c r="H386" s="350"/>
    </row>
    <row r="387" spans="1:8" ht="34">
      <c r="A387" s="398"/>
      <c r="B387" s="423" t="s">
        <v>624</v>
      </c>
      <c r="C387" s="424" t="s">
        <v>625</v>
      </c>
      <c r="D387" s="392"/>
      <c r="E387" s="425">
        <v>1</v>
      </c>
      <c r="F387" s="426" t="s">
        <v>4</v>
      </c>
      <c r="G387" s="395"/>
      <c r="H387" s="427">
        <f>G387*E387</f>
        <v>0</v>
      </c>
    </row>
    <row r="388" spans="1:8">
      <c r="A388" s="15"/>
      <c r="B388" s="19"/>
      <c r="C388" s="35"/>
      <c r="D388" s="29"/>
      <c r="E388" s="30"/>
      <c r="F388" s="11"/>
      <c r="G388" s="353"/>
      <c r="H388" s="354"/>
    </row>
    <row r="389" spans="1:8" ht="17">
      <c r="A389" s="15"/>
      <c r="B389" s="19">
        <v>1</v>
      </c>
      <c r="C389" s="63" t="s">
        <v>169</v>
      </c>
      <c r="D389" s="29"/>
      <c r="E389" s="30"/>
      <c r="F389" s="11"/>
      <c r="G389" s="353"/>
      <c r="H389" s="354"/>
    </row>
    <row r="390" spans="1:8" ht="17">
      <c r="A390" s="15"/>
      <c r="B390" s="19">
        <v>2</v>
      </c>
      <c r="C390" s="63" t="s">
        <v>626</v>
      </c>
      <c r="D390" s="29"/>
      <c r="E390" s="30"/>
      <c r="F390" s="11"/>
      <c r="G390" s="353"/>
      <c r="H390" s="354"/>
    </row>
    <row r="391" spans="1:8" ht="17">
      <c r="A391" s="15"/>
      <c r="B391" s="19"/>
      <c r="C391" s="63" t="s">
        <v>627</v>
      </c>
      <c r="D391" s="29"/>
      <c r="E391" s="30"/>
      <c r="F391" s="11"/>
      <c r="G391" s="353"/>
      <c r="H391" s="354"/>
    </row>
    <row r="392" spans="1:8" ht="17">
      <c r="A392" s="15"/>
      <c r="B392" s="19">
        <v>3</v>
      </c>
      <c r="C392" s="38" t="s">
        <v>610</v>
      </c>
      <c r="D392" s="29"/>
      <c r="E392" s="30"/>
      <c r="F392" s="11"/>
      <c r="G392" s="353"/>
      <c r="H392" s="354"/>
    </row>
    <row r="393" spans="1:8" ht="17">
      <c r="A393" s="15"/>
      <c r="B393" s="19">
        <v>4</v>
      </c>
      <c r="C393" s="63" t="s">
        <v>611</v>
      </c>
      <c r="D393" s="29"/>
      <c r="E393" s="30"/>
      <c r="F393" s="11"/>
      <c r="G393" s="353"/>
      <c r="H393" s="354"/>
    </row>
    <row r="394" spans="1:8" ht="17">
      <c r="A394" s="15"/>
      <c r="B394" s="19">
        <v>5</v>
      </c>
      <c r="C394" s="63" t="s">
        <v>612</v>
      </c>
      <c r="D394" s="29"/>
      <c r="E394" s="30"/>
      <c r="F394" s="11"/>
      <c r="G394" s="353"/>
      <c r="H394" s="354"/>
    </row>
    <row r="395" spans="1:8" ht="17">
      <c r="A395" s="15"/>
      <c r="B395" s="19">
        <v>6</v>
      </c>
      <c r="C395" s="63" t="s">
        <v>613</v>
      </c>
      <c r="D395" s="29"/>
      <c r="E395" s="30"/>
      <c r="F395" s="11"/>
      <c r="G395" s="353"/>
      <c r="H395" s="354"/>
    </row>
    <row r="396" spans="1:8" ht="17">
      <c r="A396" s="15"/>
      <c r="B396" s="19">
        <v>7</v>
      </c>
      <c r="C396" s="63" t="s">
        <v>614</v>
      </c>
      <c r="D396" s="29"/>
      <c r="E396" s="30"/>
      <c r="F396" s="11"/>
      <c r="G396" s="353"/>
      <c r="H396" s="354"/>
    </row>
    <row r="397" spans="1:8" ht="17">
      <c r="A397" s="15"/>
      <c r="B397" s="19">
        <v>8</v>
      </c>
      <c r="C397" s="63" t="s">
        <v>615</v>
      </c>
      <c r="D397" s="29"/>
      <c r="E397" s="30"/>
      <c r="F397" s="11"/>
      <c r="G397" s="353"/>
      <c r="H397" s="354"/>
    </row>
    <row r="398" spans="1:8" ht="34">
      <c r="A398" s="15"/>
      <c r="B398" s="19">
        <v>9</v>
      </c>
      <c r="C398" s="59" t="s">
        <v>628</v>
      </c>
      <c r="D398" s="29"/>
      <c r="E398" s="30"/>
      <c r="F398" s="11"/>
      <c r="G398" s="353"/>
      <c r="H398" s="354"/>
    </row>
    <row r="399" spans="1:8" ht="17">
      <c r="A399" s="15"/>
      <c r="B399" s="19">
        <v>10</v>
      </c>
      <c r="C399" s="63" t="s">
        <v>629</v>
      </c>
      <c r="D399" s="29"/>
      <c r="E399" s="30"/>
      <c r="F399" s="11"/>
      <c r="G399" s="353"/>
      <c r="H399" s="354"/>
    </row>
    <row r="400" spans="1:8">
      <c r="A400" s="15"/>
      <c r="B400" s="19"/>
      <c r="C400" s="35"/>
      <c r="D400" s="29"/>
      <c r="E400" s="30"/>
      <c r="F400" s="11"/>
      <c r="G400" s="353"/>
      <c r="H400" s="354"/>
    </row>
    <row r="401" spans="1:8">
      <c r="A401" s="15"/>
      <c r="B401" s="19"/>
      <c r="C401" s="35"/>
      <c r="D401" s="29"/>
      <c r="E401" s="30"/>
      <c r="F401" s="11"/>
      <c r="G401" s="353"/>
      <c r="H401" s="354"/>
    </row>
    <row r="402" spans="1:8" ht="18">
      <c r="A402" s="398"/>
      <c r="B402" s="398">
        <v>17</v>
      </c>
      <c r="C402" s="428" t="s">
        <v>179</v>
      </c>
      <c r="D402" s="392"/>
      <c r="E402" s="393">
        <v>23</v>
      </c>
      <c r="F402" s="394" t="s">
        <v>4</v>
      </c>
      <c r="G402" s="395"/>
      <c r="H402" s="396">
        <f>G402*E402</f>
        <v>0</v>
      </c>
    </row>
    <row r="403" spans="1:8">
      <c r="A403" s="15"/>
      <c r="B403" s="19"/>
      <c r="C403" s="35"/>
      <c r="D403" s="29"/>
      <c r="E403" s="30"/>
      <c r="F403" s="11"/>
      <c r="G403" s="344"/>
      <c r="H403" s="350"/>
    </row>
    <row r="404" spans="1:8" ht="17">
      <c r="A404" s="15"/>
      <c r="B404" s="19">
        <v>1</v>
      </c>
      <c r="C404" s="35" t="s">
        <v>180</v>
      </c>
      <c r="D404" s="29"/>
      <c r="E404" s="30"/>
      <c r="F404" s="11"/>
      <c r="G404" s="344"/>
      <c r="H404" s="350"/>
    </row>
    <row r="405" spans="1:8" ht="17">
      <c r="A405" s="15"/>
      <c r="B405" s="19">
        <v>2</v>
      </c>
      <c r="C405" s="2" t="s">
        <v>472</v>
      </c>
      <c r="D405" s="29"/>
      <c r="E405" s="30"/>
      <c r="F405" s="11"/>
      <c r="G405" s="344"/>
      <c r="H405" s="350"/>
    </row>
    <row r="406" spans="1:8" ht="17">
      <c r="A406" s="15"/>
      <c r="B406" s="19">
        <v>3</v>
      </c>
      <c r="C406" s="35" t="s">
        <v>470</v>
      </c>
      <c r="D406" s="29"/>
      <c r="E406" s="30"/>
      <c r="F406" s="11"/>
      <c r="G406" s="344"/>
      <c r="H406" s="350"/>
    </row>
    <row r="407" spans="1:8" ht="17">
      <c r="A407" s="15"/>
      <c r="B407" s="19">
        <v>4</v>
      </c>
      <c r="C407" s="35" t="s">
        <v>404</v>
      </c>
      <c r="D407" s="29"/>
      <c r="E407" s="30"/>
      <c r="F407" s="11"/>
      <c r="G407" s="344"/>
      <c r="H407" s="350"/>
    </row>
    <row r="408" spans="1:8" ht="17">
      <c r="A408" s="15"/>
      <c r="B408" s="19">
        <v>5</v>
      </c>
      <c r="C408" s="35" t="s">
        <v>471</v>
      </c>
      <c r="D408" s="29"/>
      <c r="E408" s="30"/>
      <c r="F408" s="11"/>
      <c r="G408" s="344"/>
      <c r="H408" s="350"/>
    </row>
    <row r="409" spans="1:8" ht="34">
      <c r="A409" s="15"/>
      <c r="B409" s="19">
        <v>6</v>
      </c>
      <c r="C409" s="35" t="s">
        <v>473</v>
      </c>
      <c r="D409" s="29"/>
      <c r="E409" s="30"/>
      <c r="F409" s="11"/>
      <c r="G409" s="344"/>
      <c r="H409" s="350"/>
    </row>
    <row r="410" spans="1:8">
      <c r="A410" s="15"/>
      <c r="B410" s="19"/>
      <c r="C410" s="35"/>
      <c r="D410" s="29"/>
      <c r="E410" s="30"/>
      <c r="F410" s="11"/>
      <c r="G410" s="344"/>
      <c r="H410" s="350"/>
    </row>
    <row r="411" spans="1:8" ht="17">
      <c r="A411" s="15"/>
      <c r="B411" s="19"/>
      <c r="C411" s="35" t="s">
        <v>454</v>
      </c>
      <c r="D411" s="29"/>
      <c r="E411" s="30"/>
      <c r="F411" s="11"/>
      <c r="G411" s="344"/>
      <c r="H411" s="350"/>
    </row>
    <row r="412" spans="1:8">
      <c r="A412" s="15"/>
      <c r="B412" s="19"/>
      <c r="C412" s="35"/>
      <c r="D412" s="29"/>
      <c r="E412" s="30"/>
      <c r="F412" s="11"/>
      <c r="G412" s="344"/>
      <c r="H412" s="350"/>
    </row>
    <row r="413" spans="1:8" ht="18">
      <c r="A413" s="398"/>
      <c r="B413" s="398">
        <v>18</v>
      </c>
      <c r="C413" s="428" t="s">
        <v>181</v>
      </c>
      <c r="D413" s="392"/>
      <c r="E413" s="393">
        <v>2</v>
      </c>
      <c r="F413" s="394" t="s">
        <v>4</v>
      </c>
      <c r="G413" s="395"/>
      <c r="H413" s="396">
        <f>G413*E413</f>
        <v>0</v>
      </c>
    </row>
    <row r="414" spans="1:8">
      <c r="A414" s="15"/>
      <c r="B414" s="19"/>
      <c r="C414" s="35"/>
      <c r="D414" s="29"/>
      <c r="E414" s="30"/>
      <c r="F414" s="11"/>
      <c r="G414" s="344"/>
      <c r="H414" s="350"/>
    </row>
    <row r="415" spans="1:8" ht="17">
      <c r="A415" s="15"/>
      <c r="B415" s="19">
        <v>1</v>
      </c>
      <c r="C415" s="35" t="s">
        <v>180</v>
      </c>
      <c r="D415" s="29"/>
      <c r="E415" s="30"/>
      <c r="F415" s="11"/>
      <c r="G415" s="344"/>
      <c r="H415" s="350"/>
    </row>
    <row r="416" spans="1:8" ht="17">
      <c r="A416" s="15"/>
      <c r="B416" s="19">
        <v>2</v>
      </c>
      <c r="C416" s="2" t="s">
        <v>472</v>
      </c>
      <c r="D416" s="29"/>
      <c r="E416" s="30"/>
      <c r="F416" s="11"/>
      <c r="G416" s="344"/>
      <c r="H416" s="350"/>
    </row>
    <row r="417" spans="1:8" ht="17">
      <c r="A417" s="15"/>
      <c r="B417" s="19">
        <v>3</v>
      </c>
      <c r="C417" s="35" t="s">
        <v>470</v>
      </c>
      <c r="D417" s="29"/>
      <c r="E417" s="30"/>
      <c r="F417" s="11"/>
      <c r="G417" s="344"/>
      <c r="H417" s="350"/>
    </row>
    <row r="418" spans="1:8" ht="17">
      <c r="A418" s="15"/>
      <c r="B418" s="19">
        <v>4</v>
      </c>
      <c r="C418" s="35" t="s">
        <v>405</v>
      </c>
      <c r="D418" s="29"/>
      <c r="E418" s="30"/>
      <c r="F418" s="11"/>
      <c r="G418" s="344"/>
      <c r="H418" s="350"/>
    </row>
    <row r="419" spans="1:8" ht="17">
      <c r="A419" s="15"/>
      <c r="B419" s="19">
        <v>5</v>
      </c>
      <c r="C419" s="35" t="s">
        <v>471</v>
      </c>
      <c r="D419" s="29"/>
      <c r="E419" s="30"/>
      <c r="F419" s="11"/>
      <c r="G419" s="344"/>
      <c r="H419" s="350"/>
    </row>
    <row r="420" spans="1:8" ht="34">
      <c r="A420" s="15"/>
      <c r="B420" s="19">
        <v>6</v>
      </c>
      <c r="C420" s="35" t="s">
        <v>473</v>
      </c>
      <c r="D420" s="29"/>
      <c r="E420" s="30"/>
      <c r="F420" s="11"/>
      <c r="G420" s="344"/>
      <c r="H420" s="350"/>
    </row>
    <row r="421" spans="1:8">
      <c r="A421" s="15"/>
      <c r="B421" s="19"/>
      <c r="C421" s="35"/>
      <c r="D421" s="29"/>
      <c r="E421" s="30"/>
      <c r="F421" s="11"/>
      <c r="G421" s="344"/>
      <c r="H421" s="350"/>
    </row>
    <row r="422" spans="1:8" ht="17">
      <c r="A422" s="15"/>
      <c r="B422" s="19"/>
      <c r="C422" s="35" t="s">
        <v>454</v>
      </c>
      <c r="D422" s="29"/>
      <c r="E422" s="30"/>
      <c r="F422" s="11"/>
      <c r="G422" s="344"/>
      <c r="H422" s="350"/>
    </row>
    <row r="423" spans="1:8">
      <c r="A423" s="15"/>
      <c r="B423" s="19"/>
      <c r="D423" s="29"/>
      <c r="E423" s="30"/>
      <c r="F423" s="11"/>
      <c r="G423" s="344"/>
      <c r="H423" s="350"/>
    </row>
    <row r="424" spans="1:8">
      <c r="A424" s="15"/>
      <c r="B424" s="19"/>
      <c r="C424" s="35"/>
      <c r="D424" s="29"/>
      <c r="E424" s="30"/>
      <c r="F424" s="11"/>
      <c r="G424" s="344"/>
      <c r="H424" s="350"/>
    </row>
    <row r="425" spans="1:8" ht="18">
      <c r="A425" s="398"/>
      <c r="B425" s="398">
        <v>20</v>
      </c>
      <c r="C425" s="428" t="s">
        <v>182</v>
      </c>
      <c r="D425" s="392"/>
      <c r="E425" s="393">
        <v>4</v>
      </c>
      <c r="F425" s="394" t="s">
        <v>4</v>
      </c>
      <c r="G425" s="395"/>
      <c r="H425" s="396">
        <f>G425*E425</f>
        <v>0</v>
      </c>
    </row>
    <row r="426" spans="1:8">
      <c r="A426" s="15"/>
      <c r="B426" s="19"/>
      <c r="C426" s="35"/>
      <c r="D426" s="29"/>
      <c r="E426" s="30"/>
      <c r="F426" s="11"/>
      <c r="G426" s="344"/>
      <c r="H426" s="350"/>
    </row>
    <row r="427" spans="1:8" ht="17">
      <c r="A427" s="15"/>
      <c r="B427" s="19">
        <v>1</v>
      </c>
      <c r="C427" s="35" t="s">
        <v>183</v>
      </c>
      <c r="D427" s="29"/>
      <c r="E427" s="30"/>
      <c r="F427" s="11"/>
      <c r="G427" s="344"/>
      <c r="H427" s="350"/>
    </row>
    <row r="428" spans="1:8" ht="17">
      <c r="A428" s="15"/>
      <c r="B428" s="19">
        <v>2</v>
      </c>
      <c r="C428" s="35" t="s">
        <v>406</v>
      </c>
      <c r="D428" s="29"/>
      <c r="E428" s="30"/>
      <c r="F428" s="11"/>
      <c r="G428" s="344"/>
      <c r="H428" s="350"/>
    </row>
    <row r="429" spans="1:8" ht="34">
      <c r="A429" s="15"/>
      <c r="B429" s="19">
        <v>3</v>
      </c>
      <c r="C429" s="35" t="s">
        <v>478</v>
      </c>
      <c r="D429" s="29"/>
      <c r="E429" s="30"/>
      <c r="F429" s="11"/>
      <c r="G429" s="344"/>
      <c r="H429" s="350"/>
    </row>
    <row r="430" spans="1:8" ht="85">
      <c r="A430" s="15"/>
      <c r="B430" s="19">
        <v>4</v>
      </c>
      <c r="C430" s="35" t="s">
        <v>407</v>
      </c>
      <c r="D430" s="29"/>
      <c r="E430" s="30"/>
      <c r="F430" s="11"/>
      <c r="G430" s="344"/>
      <c r="H430" s="350"/>
    </row>
    <row r="431" spans="1:8" ht="34">
      <c r="A431" s="15"/>
      <c r="B431" s="19">
        <v>5</v>
      </c>
      <c r="C431" s="35" t="s">
        <v>476</v>
      </c>
      <c r="D431" s="29"/>
      <c r="E431" s="30"/>
      <c r="F431" s="11"/>
      <c r="G431" s="344"/>
      <c r="H431" s="350"/>
    </row>
    <row r="432" spans="1:8">
      <c r="A432" s="15"/>
      <c r="B432" s="19"/>
      <c r="C432" s="35"/>
      <c r="D432" s="29"/>
      <c r="E432" s="30"/>
      <c r="F432" s="11"/>
      <c r="G432" s="344"/>
      <c r="H432" s="350"/>
    </row>
    <row r="433" spans="1:8" ht="17">
      <c r="A433" s="15"/>
      <c r="B433" s="19"/>
      <c r="C433" s="35" t="s">
        <v>474</v>
      </c>
      <c r="D433" s="29"/>
      <c r="E433" s="30"/>
      <c r="F433" s="11"/>
      <c r="G433" s="344"/>
      <c r="H433" s="350"/>
    </row>
    <row r="434" spans="1:8">
      <c r="A434" s="15"/>
      <c r="B434" s="19"/>
      <c r="C434" s="35"/>
      <c r="D434" s="29"/>
      <c r="E434" s="30"/>
      <c r="F434" s="11"/>
      <c r="G434" s="344"/>
      <c r="H434" s="350"/>
    </row>
    <row r="435" spans="1:8">
      <c r="A435" s="15"/>
      <c r="B435" s="19"/>
      <c r="C435" s="35"/>
      <c r="D435" s="29"/>
      <c r="E435" s="30"/>
      <c r="F435" s="11"/>
      <c r="G435" s="344"/>
      <c r="H435" s="350"/>
    </row>
    <row r="436" spans="1:8" ht="18">
      <c r="A436" s="398"/>
      <c r="B436" s="398">
        <v>21</v>
      </c>
      <c r="C436" s="428" t="s">
        <v>184</v>
      </c>
      <c r="D436" s="392"/>
      <c r="E436" s="393">
        <v>10</v>
      </c>
      <c r="F436" s="394" t="s">
        <v>4</v>
      </c>
      <c r="G436" s="395"/>
      <c r="H436" s="396">
        <f>G436*E436</f>
        <v>0</v>
      </c>
    </row>
    <row r="437" spans="1:8">
      <c r="A437" s="15"/>
      <c r="B437" s="19"/>
      <c r="C437" s="35"/>
      <c r="D437" s="29"/>
      <c r="E437" s="30"/>
      <c r="F437" s="11"/>
      <c r="G437" s="344"/>
      <c r="H437" s="350"/>
    </row>
    <row r="438" spans="1:8" ht="17">
      <c r="A438" s="15"/>
      <c r="B438" s="19">
        <v>1</v>
      </c>
      <c r="C438" s="35" t="s">
        <v>183</v>
      </c>
      <c r="D438" s="29"/>
      <c r="E438" s="30"/>
      <c r="F438" s="11"/>
      <c r="G438" s="344"/>
      <c r="H438" s="350"/>
    </row>
    <row r="439" spans="1:8" ht="17">
      <c r="A439" s="15"/>
      <c r="B439" s="19">
        <v>2</v>
      </c>
      <c r="C439" s="35" t="s">
        <v>409</v>
      </c>
      <c r="D439" s="29"/>
      <c r="E439" s="30"/>
      <c r="F439" s="11"/>
      <c r="G439" s="344"/>
      <c r="H439" s="350"/>
    </row>
    <row r="440" spans="1:8" ht="34">
      <c r="A440" s="15"/>
      <c r="B440" s="19">
        <v>3</v>
      </c>
      <c r="C440" s="35" t="s">
        <v>475</v>
      </c>
      <c r="D440" s="29"/>
      <c r="E440" s="30"/>
      <c r="F440" s="11"/>
      <c r="G440" s="344"/>
      <c r="H440" s="350"/>
    </row>
    <row r="441" spans="1:8" ht="85">
      <c r="A441" s="15"/>
      <c r="B441" s="19">
        <v>4</v>
      </c>
      <c r="C441" s="35" t="s">
        <v>407</v>
      </c>
      <c r="D441" s="29"/>
      <c r="E441" s="30"/>
      <c r="F441" s="11"/>
      <c r="G441" s="344"/>
      <c r="H441" s="350"/>
    </row>
    <row r="442" spans="1:8" ht="34">
      <c r="A442" s="15"/>
      <c r="B442" s="19">
        <v>5</v>
      </c>
      <c r="C442" s="35" t="s">
        <v>476</v>
      </c>
      <c r="D442" s="29"/>
      <c r="E442" s="30"/>
      <c r="F442" s="11"/>
      <c r="G442" s="344"/>
      <c r="H442" s="350"/>
    </row>
    <row r="443" spans="1:8">
      <c r="A443" s="15"/>
      <c r="B443" s="19"/>
      <c r="C443" s="35"/>
      <c r="D443" s="29"/>
      <c r="E443" s="30"/>
      <c r="F443" s="11"/>
      <c r="G443" s="344"/>
      <c r="H443" s="350"/>
    </row>
    <row r="444" spans="1:8" ht="17">
      <c r="A444" s="15"/>
      <c r="B444" s="19"/>
      <c r="C444" s="35" t="s">
        <v>474</v>
      </c>
      <c r="D444" s="29"/>
      <c r="E444" s="30"/>
      <c r="F444" s="11"/>
      <c r="G444" s="344"/>
      <c r="H444" s="350"/>
    </row>
    <row r="445" spans="1:8">
      <c r="A445" s="15"/>
      <c r="B445" s="19"/>
      <c r="C445" s="35"/>
      <c r="D445" s="29"/>
      <c r="E445" s="30"/>
      <c r="F445" s="11"/>
      <c r="G445" s="344"/>
      <c r="H445" s="350"/>
    </row>
    <row r="446" spans="1:8">
      <c r="A446" s="15"/>
      <c r="B446" s="19"/>
      <c r="C446" s="35"/>
      <c r="D446" s="29"/>
      <c r="E446" s="30"/>
      <c r="F446" s="11"/>
      <c r="G446" s="344"/>
      <c r="H446" s="350"/>
    </row>
    <row r="447" spans="1:8" ht="18">
      <c r="A447" s="398"/>
      <c r="B447" s="398">
        <v>22</v>
      </c>
      <c r="C447" s="428" t="s">
        <v>185</v>
      </c>
      <c r="D447" s="392"/>
      <c r="E447" s="393">
        <v>21</v>
      </c>
      <c r="F447" s="394" t="s">
        <v>4</v>
      </c>
      <c r="G447" s="395"/>
      <c r="H447" s="396">
        <f>G447*E447</f>
        <v>0</v>
      </c>
    </row>
    <row r="448" spans="1:8">
      <c r="A448" s="15"/>
      <c r="B448" s="19"/>
      <c r="C448" s="35"/>
      <c r="D448" s="29"/>
      <c r="E448" s="30"/>
      <c r="F448" s="11"/>
      <c r="G448" s="344"/>
      <c r="H448" s="350"/>
    </row>
    <row r="449" spans="1:17" ht="17">
      <c r="A449" s="15"/>
      <c r="B449" s="19">
        <v>1</v>
      </c>
      <c r="C449" s="35" t="s">
        <v>186</v>
      </c>
      <c r="D449" s="29"/>
      <c r="E449" s="30"/>
      <c r="F449" s="11"/>
      <c r="G449" s="344"/>
      <c r="H449" s="350"/>
    </row>
    <row r="450" spans="1:17" ht="17">
      <c r="A450" s="15"/>
      <c r="B450" s="19">
        <v>2</v>
      </c>
      <c r="C450" s="35" t="s">
        <v>410</v>
      </c>
      <c r="D450" s="29"/>
      <c r="E450" s="30"/>
      <c r="F450" s="11"/>
      <c r="G450" s="344"/>
      <c r="H450" s="350"/>
    </row>
    <row r="451" spans="1:17" ht="17">
      <c r="A451" s="15"/>
      <c r="B451" s="19">
        <v>3</v>
      </c>
      <c r="C451" s="35" t="s">
        <v>477</v>
      </c>
      <c r="D451" s="29"/>
      <c r="E451" s="30"/>
      <c r="F451" s="11"/>
      <c r="G451" s="344"/>
      <c r="H451" s="350"/>
    </row>
    <row r="452" spans="1:17" ht="34">
      <c r="A452" s="15"/>
      <c r="B452" s="19">
        <v>4</v>
      </c>
      <c r="C452" s="35" t="s">
        <v>188</v>
      </c>
      <c r="D452" s="29"/>
      <c r="E452" s="30"/>
      <c r="F452" s="11"/>
      <c r="G452" s="344"/>
      <c r="H452" s="350"/>
    </row>
    <row r="453" spans="1:17">
      <c r="A453" s="15"/>
      <c r="B453" s="19"/>
      <c r="C453" s="35"/>
      <c r="D453" s="29"/>
      <c r="E453" s="30"/>
      <c r="F453" s="11"/>
      <c r="G453" s="344"/>
      <c r="H453" s="350"/>
    </row>
    <row r="454" spans="1:17" ht="17">
      <c r="A454" s="15"/>
      <c r="B454" s="19"/>
      <c r="C454" s="35" t="s">
        <v>187</v>
      </c>
      <c r="D454" s="29"/>
      <c r="E454" s="30"/>
      <c r="F454" s="11"/>
      <c r="G454" s="344"/>
      <c r="H454" s="350"/>
    </row>
    <row r="455" spans="1:17">
      <c r="A455" s="15"/>
      <c r="B455" s="19"/>
      <c r="C455" s="35"/>
      <c r="D455" s="29"/>
      <c r="E455" s="30"/>
      <c r="F455" s="11"/>
      <c r="G455" s="344"/>
      <c r="H455" s="350"/>
    </row>
    <row r="456" spans="1:17">
      <c r="A456" s="15"/>
      <c r="B456" s="19"/>
      <c r="C456" s="35"/>
      <c r="D456" s="29"/>
      <c r="E456" s="30"/>
      <c r="F456" s="11"/>
      <c r="G456" s="344"/>
      <c r="H456" s="350"/>
    </row>
    <row r="457" spans="1:17" ht="18">
      <c r="A457" s="398"/>
      <c r="B457" s="398">
        <v>23</v>
      </c>
      <c r="C457" s="428" t="s">
        <v>189</v>
      </c>
      <c r="D457" s="392"/>
      <c r="E457" s="393">
        <v>22</v>
      </c>
      <c r="F457" s="394" t="s">
        <v>4</v>
      </c>
      <c r="G457" s="395"/>
      <c r="H457" s="396">
        <f>G457*E457</f>
        <v>0</v>
      </c>
    </row>
    <row r="458" spans="1:17">
      <c r="A458" s="15"/>
      <c r="B458" s="19"/>
      <c r="C458" s="35"/>
      <c r="D458" s="29"/>
      <c r="E458" s="30"/>
      <c r="F458" s="11"/>
      <c r="G458" s="344"/>
      <c r="H458" s="350"/>
    </row>
    <row r="459" spans="1:17" ht="17">
      <c r="A459" s="15"/>
      <c r="B459" s="19">
        <v>1</v>
      </c>
      <c r="C459" s="35" t="s">
        <v>186</v>
      </c>
      <c r="D459" s="29"/>
      <c r="E459" s="30"/>
      <c r="F459" s="11"/>
      <c r="G459" s="344"/>
      <c r="H459" s="350"/>
    </row>
    <row r="460" spans="1:17" ht="17">
      <c r="A460" s="15"/>
      <c r="B460" s="19">
        <v>2</v>
      </c>
      <c r="C460" s="35" t="s">
        <v>411</v>
      </c>
      <c r="D460" s="29"/>
      <c r="E460" s="30"/>
      <c r="F460" s="11"/>
      <c r="G460" s="344"/>
      <c r="H460" s="350"/>
    </row>
    <row r="461" spans="1:17" ht="17">
      <c r="A461" s="15"/>
      <c r="B461" s="19">
        <v>3</v>
      </c>
      <c r="C461" s="35" t="s">
        <v>477</v>
      </c>
      <c r="D461" s="29"/>
      <c r="E461" s="30"/>
      <c r="F461" s="11"/>
      <c r="G461" s="344"/>
      <c r="H461" s="350"/>
    </row>
    <row r="462" spans="1:17" ht="34">
      <c r="A462" s="15"/>
      <c r="B462" s="19">
        <v>4</v>
      </c>
      <c r="C462" s="35" t="s">
        <v>188</v>
      </c>
      <c r="D462" s="29"/>
      <c r="E462" s="30"/>
      <c r="F462" s="11"/>
      <c r="G462" s="344"/>
      <c r="H462" s="350"/>
      <c r="Q462"/>
    </row>
    <row r="463" spans="1:17">
      <c r="A463" s="15"/>
      <c r="B463" s="19"/>
      <c r="C463" s="35"/>
      <c r="D463" s="29"/>
      <c r="E463" s="30"/>
      <c r="F463" s="11"/>
      <c r="G463" s="344"/>
      <c r="H463" s="350"/>
    </row>
    <row r="464" spans="1:17" ht="17">
      <c r="A464" s="15"/>
      <c r="B464" s="19"/>
      <c r="C464" s="35" t="s">
        <v>190</v>
      </c>
      <c r="D464" s="29"/>
      <c r="E464" s="30"/>
      <c r="F464" s="11"/>
      <c r="G464" s="344"/>
      <c r="H464" s="350"/>
    </row>
    <row r="465" spans="1:8">
      <c r="A465" s="15"/>
      <c r="B465" s="19"/>
      <c r="C465" s="35"/>
      <c r="D465" s="29"/>
      <c r="E465" s="30"/>
      <c r="F465" s="11"/>
      <c r="G465" s="344"/>
      <c r="H465" s="350"/>
    </row>
    <row r="466" spans="1:8">
      <c r="A466" s="15"/>
      <c r="B466" s="19"/>
      <c r="C466" s="35"/>
      <c r="D466" s="29"/>
      <c r="E466" s="30"/>
      <c r="F466" s="11"/>
      <c r="G466" s="344"/>
      <c r="H466" s="350"/>
    </row>
    <row r="467" spans="1:8" ht="18">
      <c r="A467" s="398"/>
      <c r="B467" s="398">
        <v>24</v>
      </c>
      <c r="C467" s="428" t="s">
        <v>191</v>
      </c>
      <c r="D467" s="392"/>
      <c r="E467" s="393">
        <v>10</v>
      </c>
      <c r="F467" s="394" t="s">
        <v>4</v>
      </c>
      <c r="G467" s="395"/>
      <c r="H467" s="396">
        <f>G467*E467</f>
        <v>0</v>
      </c>
    </row>
    <row r="468" spans="1:8">
      <c r="A468" s="15"/>
      <c r="B468" s="19"/>
      <c r="C468" s="35"/>
      <c r="D468" s="29"/>
      <c r="E468" s="30"/>
      <c r="F468" s="11"/>
      <c r="G468" s="344"/>
      <c r="H468" s="350"/>
    </row>
    <row r="469" spans="1:8" ht="17">
      <c r="A469" s="15"/>
      <c r="B469" s="19">
        <v>1</v>
      </c>
      <c r="C469" s="63" t="s">
        <v>192</v>
      </c>
      <c r="D469" s="29"/>
      <c r="E469" s="30"/>
      <c r="F469" s="11"/>
      <c r="G469" s="344"/>
      <c r="H469" s="350"/>
    </row>
    <row r="470" spans="1:8" ht="17">
      <c r="A470" s="15"/>
      <c r="B470" s="19">
        <v>2</v>
      </c>
      <c r="C470" s="63" t="s">
        <v>194</v>
      </c>
      <c r="D470" s="29"/>
      <c r="E470" s="30"/>
      <c r="F470" s="11"/>
      <c r="G470" s="344"/>
      <c r="H470" s="350"/>
    </row>
    <row r="471" spans="1:8" ht="17">
      <c r="A471" s="15"/>
      <c r="B471" s="19">
        <v>3</v>
      </c>
      <c r="C471" s="63" t="s">
        <v>412</v>
      </c>
      <c r="D471" s="29"/>
      <c r="E471" s="30"/>
      <c r="F471" s="11"/>
      <c r="G471" s="344"/>
      <c r="H471" s="350"/>
    </row>
    <row r="472" spans="1:8" ht="17">
      <c r="A472" s="15"/>
      <c r="B472" s="19">
        <v>4</v>
      </c>
      <c r="C472" s="63" t="s">
        <v>413</v>
      </c>
      <c r="D472" s="29"/>
      <c r="E472" s="30"/>
      <c r="F472" s="11"/>
      <c r="G472" s="344"/>
      <c r="H472" s="350"/>
    </row>
    <row r="473" spans="1:8" ht="17">
      <c r="A473" s="15"/>
      <c r="B473" s="19">
        <v>5</v>
      </c>
      <c r="C473" s="38" t="s">
        <v>479</v>
      </c>
      <c r="D473" s="29"/>
      <c r="E473" s="30"/>
      <c r="F473" s="11"/>
      <c r="G473" s="344"/>
      <c r="H473" s="350"/>
    </row>
    <row r="474" spans="1:8" ht="34">
      <c r="A474" s="15"/>
      <c r="B474" s="19">
        <v>6</v>
      </c>
      <c r="C474" s="35" t="s">
        <v>408</v>
      </c>
      <c r="D474" s="29"/>
      <c r="E474" s="30"/>
      <c r="F474" s="11"/>
      <c r="G474" s="344"/>
      <c r="H474" s="350"/>
    </row>
    <row r="475" spans="1:8" ht="85">
      <c r="A475" s="15"/>
      <c r="B475" s="19">
        <v>7</v>
      </c>
      <c r="C475" s="35" t="s">
        <v>407</v>
      </c>
      <c r="D475" s="29"/>
      <c r="E475" s="30"/>
      <c r="F475" s="11"/>
      <c r="G475" s="344"/>
      <c r="H475" s="350"/>
    </row>
    <row r="476" spans="1:8">
      <c r="A476" s="15"/>
      <c r="B476" s="19"/>
      <c r="C476" s="35"/>
      <c r="D476" s="29"/>
      <c r="E476" s="30"/>
      <c r="F476" s="11"/>
      <c r="G476" s="344"/>
      <c r="H476" s="350"/>
    </row>
    <row r="477" spans="1:8" ht="17">
      <c r="A477" s="15"/>
      <c r="B477" s="19"/>
      <c r="C477" s="35" t="s">
        <v>474</v>
      </c>
      <c r="D477" s="29"/>
      <c r="E477" s="30"/>
      <c r="F477" s="11"/>
      <c r="G477" s="344"/>
      <c r="H477" s="350"/>
    </row>
    <row r="478" spans="1:8">
      <c r="A478" s="15"/>
      <c r="B478" s="19"/>
      <c r="C478" s="35"/>
      <c r="D478" s="29"/>
      <c r="E478" s="30"/>
      <c r="F478" s="11"/>
      <c r="G478" s="344"/>
      <c r="H478" s="350"/>
    </row>
    <row r="479" spans="1:8">
      <c r="A479" s="15"/>
      <c r="B479" s="19"/>
      <c r="C479" s="35"/>
      <c r="D479" s="29"/>
      <c r="E479" s="30"/>
      <c r="F479" s="11"/>
      <c r="G479" s="344"/>
      <c r="H479" s="350"/>
    </row>
    <row r="480" spans="1:8" ht="18">
      <c r="A480" s="398"/>
      <c r="B480" s="398">
        <v>25</v>
      </c>
      <c r="C480" s="428" t="s">
        <v>195</v>
      </c>
      <c r="D480" s="392"/>
      <c r="E480" s="393">
        <v>1</v>
      </c>
      <c r="F480" s="394" t="s">
        <v>4</v>
      </c>
      <c r="G480" s="395"/>
      <c r="H480" s="396">
        <f>G480*E480</f>
        <v>0</v>
      </c>
    </row>
    <row r="481" spans="1:8">
      <c r="A481" s="15"/>
      <c r="B481" s="19"/>
      <c r="C481" s="35"/>
      <c r="D481" s="29"/>
      <c r="E481" s="30"/>
      <c r="F481" s="11"/>
      <c r="G481" s="344"/>
      <c r="H481" s="350"/>
    </row>
    <row r="482" spans="1:8" ht="17">
      <c r="A482" s="15"/>
      <c r="B482" s="19">
        <v>1</v>
      </c>
      <c r="C482" s="63" t="s">
        <v>192</v>
      </c>
      <c r="D482" s="29"/>
      <c r="E482" s="30"/>
      <c r="F482" s="11"/>
      <c r="G482" s="344"/>
      <c r="H482" s="350"/>
    </row>
    <row r="483" spans="1:8" ht="17">
      <c r="A483" s="15"/>
      <c r="B483" s="19">
        <v>2</v>
      </c>
      <c r="C483" s="63" t="s">
        <v>194</v>
      </c>
      <c r="D483" s="29"/>
      <c r="E483" s="30"/>
      <c r="F483" s="11"/>
      <c r="G483" s="344"/>
      <c r="H483" s="350"/>
    </row>
    <row r="484" spans="1:8" ht="17">
      <c r="A484" s="15"/>
      <c r="B484" s="19">
        <v>3</v>
      </c>
      <c r="C484" s="63" t="s">
        <v>414</v>
      </c>
      <c r="D484" s="29"/>
      <c r="E484" s="30"/>
      <c r="F484" s="11"/>
      <c r="G484" s="344"/>
      <c r="H484" s="350"/>
    </row>
    <row r="485" spans="1:8" ht="17">
      <c r="A485" s="15"/>
      <c r="B485" s="19">
        <v>4</v>
      </c>
      <c r="C485" s="63" t="s">
        <v>413</v>
      </c>
      <c r="D485" s="29"/>
      <c r="E485" s="30"/>
      <c r="F485" s="11"/>
      <c r="G485" s="344"/>
      <c r="H485" s="350"/>
    </row>
    <row r="486" spans="1:8" ht="17">
      <c r="A486" s="15"/>
      <c r="B486" s="19">
        <v>5</v>
      </c>
      <c r="C486" s="38" t="s">
        <v>479</v>
      </c>
      <c r="D486" s="29"/>
      <c r="E486" s="30"/>
      <c r="F486" s="11"/>
      <c r="G486" s="344"/>
      <c r="H486" s="350"/>
    </row>
    <row r="487" spans="1:8" ht="34">
      <c r="A487" s="15"/>
      <c r="B487" s="19">
        <v>6</v>
      </c>
      <c r="C487" s="35" t="s">
        <v>408</v>
      </c>
      <c r="D487" s="29"/>
      <c r="E487" s="30"/>
      <c r="F487" s="11"/>
      <c r="G487" s="344"/>
      <c r="H487" s="350"/>
    </row>
    <row r="488" spans="1:8" ht="85">
      <c r="A488" s="15"/>
      <c r="B488" s="19">
        <v>7</v>
      </c>
      <c r="C488" s="35" t="s">
        <v>407</v>
      </c>
      <c r="D488" s="29"/>
      <c r="E488" s="30"/>
      <c r="F488" s="11"/>
      <c r="G488" s="344"/>
      <c r="H488" s="350"/>
    </row>
    <row r="489" spans="1:8">
      <c r="A489" s="15"/>
      <c r="B489" s="19"/>
      <c r="C489" s="35"/>
      <c r="D489" s="29"/>
      <c r="E489" s="30"/>
      <c r="F489" s="11"/>
      <c r="G489" s="344"/>
      <c r="H489" s="350"/>
    </row>
    <row r="490" spans="1:8" ht="17">
      <c r="A490" s="15"/>
      <c r="B490" s="19"/>
      <c r="C490" s="35" t="s">
        <v>474</v>
      </c>
      <c r="D490" s="29"/>
      <c r="E490" s="30"/>
      <c r="F490" s="11"/>
      <c r="G490" s="344"/>
      <c r="H490" s="350"/>
    </row>
    <row r="491" spans="1:8">
      <c r="A491" s="15"/>
      <c r="B491" s="19"/>
      <c r="C491" s="35"/>
      <c r="D491" s="29"/>
      <c r="E491" s="30"/>
      <c r="F491" s="11"/>
      <c r="G491" s="344"/>
      <c r="H491" s="350"/>
    </row>
    <row r="492" spans="1:8">
      <c r="A492" s="15"/>
      <c r="B492" s="19"/>
      <c r="C492" s="35"/>
      <c r="D492" s="29"/>
      <c r="E492" s="30"/>
      <c r="F492" s="11"/>
      <c r="G492" s="344"/>
      <c r="H492" s="350"/>
    </row>
    <row r="493" spans="1:8" ht="18">
      <c r="A493" s="398"/>
      <c r="B493" s="398">
        <v>26</v>
      </c>
      <c r="C493" s="428" t="s">
        <v>196</v>
      </c>
      <c r="D493" s="392"/>
      <c r="E493" s="393">
        <v>1</v>
      </c>
      <c r="F493" s="394" t="s">
        <v>4</v>
      </c>
      <c r="G493" s="395"/>
      <c r="H493" s="396">
        <f>G493*E493</f>
        <v>0</v>
      </c>
    </row>
    <row r="494" spans="1:8">
      <c r="A494" s="15"/>
      <c r="B494" s="19"/>
      <c r="C494" s="35"/>
      <c r="D494" s="29"/>
      <c r="E494" s="30"/>
      <c r="F494" s="11"/>
      <c r="G494" s="344"/>
      <c r="H494" s="350"/>
    </row>
    <row r="495" spans="1:8" ht="17">
      <c r="A495" s="15"/>
      <c r="B495" s="19">
        <v>1</v>
      </c>
      <c r="C495" s="63" t="s">
        <v>192</v>
      </c>
      <c r="D495" s="29"/>
      <c r="E495" s="30"/>
      <c r="F495" s="11"/>
      <c r="G495" s="344"/>
      <c r="H495" s="350"/>
    </row>
    <row r="496" spans="1:8" ht="17">
      <c r="A496" s="15"/>
      <c r="B496" s="19">
        <v>2</v>
      </c>
      <c r="C496" s="63" t="s">
        <v>194</v>
      </c>
      <c r="D496" s="29"/>
      <c r="E496" s="30"/>
      <c r="F496" s="11"/>
      <c r="G496" s="344"/>
      <c r="H496" s="350"/>
    </row>
    <row r="497" spans="1:8" ht="17">
      <c r="A497" s="15"/>
      <c r="B497" s="19">
        <v>3</v>
      </c>
      <c r="C497" s="63" t="s">
        <v>414</v>
      </c>
      <c r="D497" s="29"/>
      <c r="E497" s="30"/>
      <c r="F497" s="11"/>
      <c r="G497" s="344"/>
      <c r="H497" s="350"/>
    </row>
    <row r="498" spans="1:8" ht="17">
      <c r="A498" s="15"/>
      <c r="B498" s="19">
        <v>4</v>
      </c>
      <c r="C498" s="63" t="s">
        <v>413</v>
      </c>
      <c r="D498" s="29"/>
      <c r="E498" s="30"/>
      <c r="F498" s="11"/>
      <c r="G498" s="344"/>
      <c r="H498" s="350"/>
    </row>
    <row r="499" spans="1:8" ht="17">
      <c r="A499" s="15"/>
      <c r="B499" s="19">
        <v>5</v>
      </c>
      <c r="C499" s="38" t="s">
        <v>479</v>
      </c>
      <c r="D499" s="29"/>
      <c r="E499" s="30"/>
      <c r="F499" s="11"/>
      <c r="G499" s="344"/>
      <c r="H499" s="350"/>
    </row>
    <row r="500" spans="1:8" ht="34">
      <c r="A500" s="15"/>
      <c r="B500" s="19">
        <v>6</v>
      </c>
      <c r="C500" s="35" t="s">
        <v>408</v>
      </c>
      <c r="D500" s="29"/>
      <c r="E500" s="30"/>
      <c r="F500" s="11"/>
      <c r="G500" s="344"/>
      <c r="H500" s="350"/>
    </row>
    <row r="501" spans="1:8" ht="85">
      <c r="A501" s="15"/>
      <c r="B501" s="19">
        <v>7</v>
      </c>
      <c r="C501" s="35" t="s">
        <v>407</v>
      </c>
      <c r="D501" s="29"/>
      <c r="E501" s="30"/>
      <c r="F501" s="11"/>
      <c r="G501" s="344"/>
      <c r="H501" s="350"/>
    </row>
    <row r="502" spans="1:8">
      <c r="A502" s="15"/>
      <c r="B502" s="19"/>
      <c r="C502" s="35"/>
      <c r="D502" s="29"/>
      <c r="E502" s="30"/>
      <c r="F502" s="11"/>
      <c r="G502" s="344"/>
      <c r="H502" s="350"/>
    </row>
    <row r="503" spans="1:8" ht="17">
      <c r="A503" s="15"/>
      <c r="B503" s="19"/>
      <c r="C503" s="35" t="s">
        <v>474</v>
      </c>
      <c r="D503" s="29"/>
      <c r="E503" s="30"/>
      <c r="F503" s="11"/>
      <c r="G503" s="344"/>
      <c r="H503" s="350"/>
    </row>
    <row r="504" spans="1:8">
      <c r="A504" s="15"/>
      <c r="B504" s="19"/>
      <c r="C504" s="35"/>
      <c r="D504" s="29"/>
      <c r="E504" s="30"/>
      <c r="F504" s="11"/>
      <c r="G504" s="344"/>
      <c r="H504" s="350"/>
    </row>
    <row r="505" spans="1:8">
      <c r="A505" s="15"/>
      <c r="B505" s="19"/>
      <c r="C505" s="35"/>
      <c r="D505" s="29"/>
      <c r="E505" s="30"/>
      <c r="F505" s="11"/>
      <c r="G505" s="344"/>
      <c r="H505" s="350"/>
    </row>
    <row r="506" spans="1:8" ht="21">
      <c r="A506" s="442"/>
      <c r="B506" s="443"/>
      <c r="C506" s="455" t="s">
        <v>200</v>
      </c>
      <c r="D506" s="445"/>
      <c r="E506" s="446"/>
      <c r="F506" s="447"/>
      <c r="G506" s="448"/>
      <c r="H506" s="449"/>
    </row>
    <row r="507" spans="1:8">
      <c r="A507" s="15"/>
      <c r="B507" s="19"/>
      <c r="C507" s="35"/>
      <c r="D507" s="29"/>
      <c r="E507" s="30"/>
      <c r="F507" s="11"/>
      <c r="G507" s="344"/>
      <c r="H507" s="350"/>
    </row>
    <row r="508" spans="1:8" ht="409" customHeight="1">
      <c r="A508" s="15"/>
      <c r="B508" s="19"/>
      <c r="C508" s="57" t="s">
        <v>480</v>
      </c>
      <c r="D508" s="29"/>
      <c r="E508" s="30"/>
      <c r="F508" s="11"/>
      <c r="G508" s="344"/>
      <c r="H508" s="350"/>
    </row>
    <row r="509" spans="1:8" ht="221">
      <c r="A509" s="15"/>
      <c r="B509" s="19"/>
      <c r="C509" s="57" t="s">
        <v>199</v>
      </c>
      <c r="D509" s="29"/>
      <c r="E509" s="30"/>
      <c r="F509" s="11"/>
      <c r="G509" s="344"/>
      <c r="H509" s="350"/>
    </row>
    <row r="510" spans="1:8" ht="17">
      <c r="A510" s="15"/>
      <c r="B510" s="19"/>
      <c r="C510" s="58" t="s">
        <v>197</v>
      </c>
      <c r="D510" s="29"/>
      <c r="E510" s="30"/>
      <c r="F510" s="11"/>
      <c r="G510" s="344"/>
      <c r="H510" s="350"/>
    </row>
    <row r="511" spans="1:8" ht="17">
      <c r="A511" s="15"/>
      <c r="B511" s="19" t="s">
        <v>201</v>
      </c>
      <c r="C511" s="58" t="s">
        <v>416</v>
      </c>
      <c r="D511" s="29"/>
      <c r="E511" s="30"/>
      <c r="F511" s="11"/>
      <c r="G511" s="344"/>
      <c r="H511" s="350"/>
    </row>
    <row r="512" spans="1:8" ht="17">
      <c r="A512" s="15"/>
      <c r="B512" s="19" t="s">
        <v>202</v>
      </c>
      <c r="C512" s="58" t="s">
        <v>198</v>
      </c>
      <c r="D512" s="29"/>
      <c r="E512" s="30"/>
      <c r="F512" s="11"/>
      <c r="G512" s="344"/>
      <c r="H512" s="350"/>
    </row>
    <row r="513" spans="1:8" ht="17">
      <c r="A513" s="15"/>
      <c r="B513" s="19" t="s">
        <v>203</v>
      </c>
      <c r="C513" s="35" t="s">
        <v>208</v>
      </c>
      <c r="D513" s="29"/>
      <c r="E513" s="30"/>
      <c r="F513" s="11"/>
      <c r="G513" s="344"/>
      <c r="H513" s="350"/>
    </row>
    <row r="514" spans="1:8" ht="17">
      <c r="A514" s="15"/>
      <c r="B514" s="19" t="s">
        <v>205</v>
      </c>
      <c r="C514" s="35" t="s">
        <v>204</v>
      </c>
      <c r="D514" s="29"/>
      <c r="E514" s="30"/>
      <c r="F514" s="11"/>
      <c r="G514" s="344"/>
      <c r="H514" s="350"/>
    </row>
    <row r="515" spans="1:8" ht="17">
      <c r="A515" s="15"/>
      <c r="B515" s="19" t="s">
        <v>206</v>
      </c>
      <c r="C515" s="35" t="s">
        <v>207</v>
      </c>
      <c r="D515" s="29"/>
      <c r="E515" s="30"/>
      <c r="F515" s="11"/>
      <c r="G515" s="344"/>
      <c r="H515" s="350"/>
    </row>
    <row r="516" spans="1:8" ht="17">
      <c r="A516" s="15"/>
      <c r="B516" s="19" t="s">
        <v>209</v>
      </c>
      <c r="C516" s="35" t="s">
        <v>210</v>
      </c>
      <c r="D516" s="29"/>
      <c r="E516" s="30"/>
      <c r="F516" s="11"/>
      <c r="G516" s="344"/>
      <c r="H516" s="350"/>
    </row>
    <row r="517" spans="1:8">
      <c r="A517" s="15"/>
      <c r="B517" s="19"/>
      <c r="C517" s="35"/>
      <c r="D517" s="29"/>
      <c r="E517" s="30"/>
      <c r="F517" s="11"/>
      <c r="G517" s="344"/>
      <c r="H517" s="350"/>
    </row>
    <row r="518" spans="1:8">
      <c r="A518" s="15"/>
      <c r="B518" s="19"/>
      <c r="C518" s="35"/>
      <c r="D518" s="29"/>
      <c r="E518" s="30"/>
      <c r="F518" s="11"/>
      <c r="G518" s="344"/>
      <c r="H518" s="350"/>
    </row>
    <row r="519" spans="1:8" ht="18">
      <c r="A519" s="398"/>
      <c r="B519" s="398">
        <v>27</v>
      </c>
      <c r="C519" s="428" t="s">
        <v>211</v>
      </c>
      <c r="D519" s="392"/>
      <c r="E519" s="393">
        <v>38</v>
      </c>
      <c r="F519" s="394" t="s">
        <v>4</v>
      </c>
      <c r="G519" s="395"/>
      <c r="H519" s="396">
        <f>G519*E519</f>
        <v>0</v>
      </c>
    </row>
    <row r="520" spans="1:8">
      <c r="A520" s="15"/>
      <c r="B520" s="19"/>
      <c r="C520" s="35"/>
      <c r="D520" s="29"/>
      <c r="E520" s="30"/>
      <c r="F520" s="11"/>
      <c r="G520" s="344"/>
      <c r="H520" s="350"/>
    </row>
    <row r="521" spans="1:8" ht="17">
      <c r="A521" s="15"/>
      <c r="B521" s="19">
        <v>1</v>
      </c>
      <c r="C521" s="35" t="s">
        <v>418</v>
      </c>
      <c r="D521" s="29"/>
      <c r="E521" s="30"/>
      <c r="F521" s="11"/>
      <c r="G521" s="344"/>
      <c r="H521" s="350"/>
    </row>
    <row r="522" spans="1:8">
      <c r="A522" s="15"/>
      <c r="B522" s="19"/>
      <c r="C522" s="35"/>
      <c r="D522" s="29"/>
      <c r="E522" s="30"/>
      <c r="F522" s="11"/>
      <c r="G522" s="344"/>
      <c r="H522" s="350"/>
    </row>
    <row r="523" spans="1:8" ht="17">
      <c r="A523" s="15"/>
      <c r="B523" s="19"/>
      <c r="C523" s="35" t="s">
        <v>417</v>
      </c>
      <c r="D523" s="29"/>
      <c r="E523" s="30"/>
      <c r="F523" s="11"/>
      <c r="G523" s="344"/>
      <c r="H523" s="350"/>
    </row>
    <row r="524" spans="1:8">
      <c r="A524" s="15"/>
      <c r="B524" s="19"/>
      <c r="C524" s="35"/>
      <c r="D524" s="29"/>
      <c r="E524" s="30"/>
      <c r="F524" s="11"/>
      <c r="G524" s="344"/>
      <c r="H524" s="350"/>
    </row>
    <row r="525" spans="1:8">
      <c r="A525" s="15"/>
      <c r="B525" s="19"/>
      <c r="C525" s="35"/>
      <c r="D525" s="29"/>
      <c r="E525" s="30"/>
      <c r="F525" s="11"/>
      <c r="G525" s="344"/>
      <c r="H525" s="350"/>
    </row>
    <row r="526" spans="1:8" ht="18">
      <c r="A526" s="398"/>
      <c r="B526" s="398">
        <v>28</v>
      </c>
      <c r="C526" s="428" t="s">
        <v>212</v>
      </c>
      <c r="D526" s="392"/>
      <c r="E526" s="393">
        <v>255</v>
      </c>
      <c r="F526" s="394" t="s">
        <v>4</v>
      </c>
      <c r="G526" s="395"/>
      <c r="H526" s="396">
        <f>G526*E526</f>
        <v>0</v>
      </c>
    </row>
    <row r="527" spans="1:8">
      <c r="A527" s="15"/>
      <c r="B527" s="19"/>
      <c r="C527" s="35"/>
      <c r="D527" s="29"/>
      <c r="E527" s="30"/>
      <c r="F527" s="11"/>
      <c r="G527" s="344"/>
      <c r="H527" s="350"/>
    </row>
    <row r="528" spans="1:8" ht="17">
      <c r="A528" s="15"/>
      <c r="B528" s="19">
        <v>1</v>
      </c>
      <c r="C528" s="35" t="s">
        <v>415</v>
      </c>
      <c r="D528" s="29"/>
      <c r="E528" s="30"/>
      <c r="F528" s="11"/>
      <c r="G528" s="344"/>
      <c r="H528" s="350"/>
    </row>
    <row r="529" spans="1:8">
      <c r="A529" s="15"/>
      <c r="B529" s="19"/>
      <c r="C529" s="35"/>
      <c r="D529" s="29"/>
      <c r="E529" s="30"/>
      <c r="F529" s="11"/>
      <c r="G529" s="344"/>
      <c r="H529" s="350"/>
    </row>
    <row r="530" spans="1:8" ht="17">
      <c r="A530" s="15"/>
      <c r="B530" s="19"/>
      <c r="C530" s="35" t="s">
        <v>417</v>
      </c>
      <c r="D530" s="29"/>
      <c r="E530" s="30"/>
      <c r="F530" s="11"/>
      <c r="G530" s="344"/>
      <c r="H530" s="350"/>
    </row>
    <row r="531" spans="1:8">
      <c r="A531" s="15"/>
      <c r="B531" s="19"/>
      <c r="C531" s="35"/>
      <c r="D531" s="29"/>
      <c r="E531" s="30"/>
      <c r="F531" s="11"/>
      <c r="G531" s="344"/>
      <c r="H531" s="350"/>
    </row>
    <row r="532" spans="1:8">
      <c r="A532" s="15"/>
      <c r="B532" s="19"/>
      <c r="C532" s="35"/>
      <c r="D532" s="29"/>
      <c r="E532" s="30"/>
      <c r="F532" s="11"/>
      <c r="G532" s="344"/>
      <c r="H532" s="350"/>
    </row>
    <row r="533" spans="1:8" ht="18">
      <c r="A533" s="398"/>
      <c r="B533" s="398">
        <v>29</v>
      </c>
      <c r="C533" s="428" t="s">
        <v>213</v>
      </c>
      <c r="D533" s="392"/>
      <c r="E533" s="393">
        <v>7</v>
      </c>
      <c r="F533" s="394" t="s">
        <v>4</v>
      </c>
      <c r="G533" s="395"/>
      <c r="H533" s="396">
        <f>G533*E533</f>
        <v>0</v>
      </c>
    </row>
    <row r="534" spans="1:8">
      <c r="A534" s="15"/>
      <c r="B534" s="19"/>
      <c r="C534" s="35"/>
      <c r="D534" s="29"/>
      <c r="E534" s="30"/>
      <c r="F534" s="11"/>
      <c r="G534" s="344"/>
      <c r="H534" s="350"/>
    </row>
    <row r="535" spans="1:8" ht="17">
      <c r="A535" s="15"/>
      <c r="B535" s="19">
        <v>1</v>
      </c>
      <c r="C535" s="35" t="s">
        <v>214</v>
      </c>
      <c r="D535" s="29"/>
      <c r="E535" s="30"/>
      <c r="F535" s="11"/>
      <c r="G535" s="344"/>
      <c r="H535" s="350"/>
    </row>
    <row r="536" spans="1:8">
      <c r="A536" s="15"/>
      <c r="B536" s="19"/>
      <c r="C536" s="35"/>
      <c r="D536" s="29"/>
      <c r="E536" s="30"/>
      <c r="F536" s="11"/>
      <c r="G536" s="344"/>
      <c r="H536" s="350"/>
    </row>
    <row r="537" spans="1:8" ht="17">
      <c r="A537" s="15"/>
      <c r="B537" s="19"/>
      <c r="C537" s="35" t="s">
        <v>419</v>
      </c>
      <c r="D537" s="29"/>
      <c r="E537" s="30"/>
      <c r="F537" s="11"/>
      <c r="G537" s="344"/>
      <c r="H537" s="350"/>
    </row>
    <row r="538" spans="1:8">
      <c r="A538" s="15"/>
      <c r="B538" s="19"/>
      <c r="C538" s="35"/>
      <c r="D538" s="29"/>
      <c r="E538" s="30"/>
      <c r="F538" s="11"/>
      <c r="G538" s="344"/>
      <c r="H538" s="350"/>
    </row>
    <row r="539" spans="1:8">
      <c r="A539" s="15"/>
      <c r="B539" s="19"/>
      <c r="C539" s="35"/>
      <c r="D539" s="29"/>
      <c r="E539" s="30"/>
      <c r="F539" s="11"/>
      <c r="G539" s="344"/>
      <c r="H539" s="350"/>
    </row>
    <row r="540" spans="1:8" ht="17">
      <c r="A540" s="398"/>
      <c r="B540" s="398">
        <v>30</v>
      </c>
      <c r="C540" s="403" t="s">
        <v>215</v>
      </c>
      <c r="D540" s="392"/>
      <c r="E540" s="393">
        <v>2</v>
      </c>
      <c r="F540" s="394" t="s">
        <v>4</v>
      </c>
      <c r="G540" s="395"/>
      <c r="H540" s="396">
        <f>G540*E540</f>
        <v>0</v>
      </c>
    </row>
    <row r="541" spans="1:8">
      <c r="A541" s="15"/>
      <c r="B541" s="19"/>
      <c r="C541" s="35"/>
      <c r="D541" s="29"/>
      <c r="E541" s="30"/>
      <c r="F541" s="11"/>
      <c r="G541" s="344"/>
      <c r="H541" s="350"/>
    </row>
    <row r="542" spans="1:8" ht="17">
      <c r="A542" s="15"/>
      <c r="B542" s="19">
        <v>1</v>
      </c>
      <c r="C542" s="35" t="s">
        <v>216</v>
      </c>
      <c r="D542" s="29"/>
      <c r="E542" s="30"/>
      <c r="F542" s="11"/>
      <c r="G542" s="344"/>
      <c r="H542" s="350"/>
    </row>
    <row r="543" spans="1:8">
      <c r="A543" s="15"/>
      <c r="B543" s="19"/>
      <c r="C543" s="35"/>
      <c r="D543" s="29"/>
      <c r="E543" s="30"/>
      <c r="F543" s="11"/>
      <c r="G543" s="344"/>
      <c r="H543" s="350"/>
    </row>
    <row r="544" spans="1:8" ht="17">
      <c r="A544" s="15"/>
      <c r="B544" s="19"/>
      <c r="C544" s="35" t="s">
        <v>417</v>
      </c>
      <c r="D544" s="29"/>
      <c r="E544" s="30"/>
      <c r="F544" s="11"/>
      <c r="G544" s="344"/>
      <c r="H544" s="350"/>
    </row>
    <row r="545" spans="1:8">
      <c r="A545" s="15"/>
      <c r="B545" s="19"/>
      <c r="C545" s="35"/>
      <c r="D545" s="29"/>
      <c r="E545" s="30"/>
      <c r="F545" s="11"/>
      <c r="G545" s="344"/>
      <c r="H545" s="350"/>
    </row>
    <row r="546" spans="1:8">
      <c r="A546" s="15"/>
      <c r="B546" s="19"/>
      <c r="C546" s="35"/>
      <c r="D546" s="29"/>
      <c r="E546" s="30"/>
      <c r="F546" s="11"/>
      <c r="G546" s="344"/>
      <c r="H546" s="350"/>
    </row>
    <row r="547" spans="1:8" ht="18">
      <c r="A547" s="398"/>
      <c r="B547" s="398">
        <v>31</v>
      </c>
      <c r="C547" s="428" t="s">
        <v>217</v>
      </c>
      <c r="D547" s="392"/>
      <c r="E547" s="393">
        <v>20</v>
      </c>
      <c r="F547" s="394" t="s">
        <v>4</v>
      </c>
      <c r="G547" s="395"/>
      <c r="H547" s="396">
        <f>G547*E547</f>
        <v>0</v>
      </c>
    </row>
    <row r="548" spans="1:8">
      <c r="A548" s="15"/>
      <c r="B548" s="19"/>
      <c r="C548" s="35"/>
      <c r="D548" s="29"/>
      <c r="E548" s="30"/>
      <c r="F548" s="11"/>
      <c r="G548" s="344"/>
      <c r="H548" s="350"/>
    </row>
    <row r="549" spans="1:8" ht="17">
      <c r="A549" s="15"/>
      <c r="B549" s="19">
        <v>1</v>
      </c>
      <c r="C549" s="35" t="s">
        <v>420</v>
      </c>
      <c r="D549" s="29"/>
      <c r="E549" s="30"/>
      <c r="F549" s="11"/>
      <c r="G549" s="344"/>
      <c r="H549" s="350"/>
    </row>
    <row r="550" spans="1:8" ht="17">
      <c r="A550" s="15"/>
      <c r="B550" s="19">
        <v>2</v>
      </c>
      <c r="C550" s="35" t="s">
        <v>421</v>
      </c>
      <c r="D550" s="29"/>
      <c r="E550" s="30"/>
      <c r="F550" s="11"/>
      <c r="G550" s="344"/>
      <c r="H550" s="350"/>
    </row>
    <row r="551" spans="1:8">
      <c r="A551" s="15"/>
      <c r="B551" s="19"/>
      <c r="C551" s="35"/>
      <c r="D551" s="29"/>
      <c r="E551" s="30"/>
      <c r="F551" s="11"/>
      <c r="G551" s="344"/>
      <c r="H551" s="350"/>
    </row>
    <row r="552" spans="1:8" ht="17">
      <c r="A552" s="15"/>
      <c r="B552" s="19"/>
      <c r="C552" s="35" t="s">
        <v>417</v>
      </c>
      <c r="D552" s="29"/>
      <c r="E552" s="30"/>
      <c r="F552" s="11"/>
      <c r="G552" s="344"/>
      <c r="H552" s="350"/>
    </row>
    <row r="553" spans="1:8">
      <c r="A553" s="15"/>
      <c r="B553" s="19"/>
      <c r="C553" s="35"/>
      <c r="D553" s="29"/>
      <c r="E553" s="30"/>
      <c r="F553" s="11"/>
      <c r="G553" s="344"/>
      <c r="H553" s="350"/>
    </row>
    <row r="554" spans="1:8">
      <c r="A554" s="15"/>
      <c r="B554" s="19"/>
      <c r="C554" s="35"/>
      <c r="D554" s="29"/>
      <c r="E554" s="30"/>
      <c r="F554" s="11"/>
      <c r="G554" s="344"/>
      <c r="H554" s="350"/>
    </row>
    <row r="555" spans="1:8" ht="18">
      <c r="A555" s="398"/>
      <c r="B555" s="398">
        <v>32</v>
      </c>
      <c r="C555" s="428" t="s">
        <v>218</v>
      </c>
      <c r="D555" s="392"/>
      <c r="E555" s="393">
        <v>4</v>
      </c>
      <c r="F555" s="394" t="s">
        <v>4</v>
      </c>
      <c r="G555" s="395"/>
      <c r="H555" s="396">
        <f>G555*E555</f>
        <v>0</v>
      </c>
    </row>
    <row r="556" spans="1:8">
      <c r="A556" s="15"/>
      <c r="B556" s="19"/>
      <c r="C556" s="35"/>
      <c r="D556" s="29"/>
      <c r="E556" s="30"/>
      <c r="F556" s="11"/>
      <c r="G556" s="344"/>
      <c r="H556" s="350"/>
    </row>
    <row r="557" spans="1:8" ht="17">
      <c r="A557" s="15"/>
      <c r="B557" s="19">
        <v>1</v>
      </c>
      <c r="C557" s="35" t="s">
        <v>180</v>
      </c>
      <c r="D557" s="29"/>
      <c r="E557" s="30"/>
      <c r="F557" s="11"/>
      <c r="G557" s="344"/>
      <c r="H557" s="350"/>
    </row>
    <row r="558" spans="1:8" ht="17">
      <c r="A558" s="15"/>
      <c r="B558" s="19">
        <v>2</v>
      </c>
      <c r="C558" s="2" t="s">
        <v>472</v>
      </c>
      <c r="D558" s="29"/>
      <c r="E558" s="30"/>
      <c r="F558" s="11"/>
      <c r="G558" s="344"/>
      <c r="H558" s="350"/>
    </row>
    <row r="559" spans="1:8" ht="17">
      <c r="A559" s="15"/>
      <c r="B559" s="19">
        <v>3</v>
      </c>
      <c r="C559" s="35" t="s">
        <v>470</v>
      </c>
      <c r="D559" s="29"/>
      <c r="E559" s="30"/>
      <c r="F559" s="11"/>
      <c r="G559" s="344"/>
      <c r="H559" s="350"/>
    </row>
    <row r="560" spans="1:8" ht="17">
      <c r="A560" s="15"/>
      <c r="B560" s="19">
        <v>4</v>
      </c>
      <c r="C560" s="35" t="s">
        <v>481</v>
      </c>
      <c r="D560" s="29"/>
      <c r="E560" s="30"/>
      <c r="F560" s="11"/>
      <c r="G560" s="344"/>
      <c r="H560" s="350"/>
    </row>
    <row r="561" spans="1:8" ht="17">
      <c r="A561" s="15"/>
      <c r="B561" s="19">
        <v>5</v>
      </c>
      <c r="C561" s="35" t="s">
        <v>471</v>
      </c>
      <c r="D561" s="29"/>
      <c r="E561" s="30"/>
      <c r="F561" s="11"/>
      <c r="G561" s="344"/>
      <c r="H561" s="350"/>
    </row>
    <row r="562" spans="1:8" ht="34">
      <c r="A562" s="15"/>
      <c r="B562" s="19">
        <v>6</v>
      </c>
      <c r="C562" s="35" t="s">
        <v>473</v>
      </c>
      <c r="D562" s="29"/>
      <c r="E562" s="30"/>
      <c r="F562" s="11"/>
      <c r="G562" s="344"/>
      <c r="H562" s="350"/>
    </row>
    <row r="563" spans="1:8">
      <c r="A563" s="15"/>
      <c r="B563" s="19"/>
      <c r="C563" s="35"/>
      <c r="D563" s="29"/>
      <c r="E563" s="30"/>
      <c r="F563" s="11"/>
      <c r="G563" s="344"/>
      <c r="H563" s="350"/>
    </row>
    <row r="564" spans="1:8" ht="17">
      <c r="A564" s="15"/>
      <c r="B564" s="19"/>
      <c r="C564" s="35" t="s">
        <v>454</v>
      </c>
      <c r="D564" s="29"/>
      <c r="E564" s="30"/>
      <c r="F564" s="11"/>
      <c r="G564" s="344"/>
      <c r="H564" s="350"/>
    </row>
    <row r="565" spans="1:8">
      <c r="A565" s="15"/>
      <c r="B565" s="19"/>
      <c r="C565" s="35"/>
      <c r="D565" s="29"/>
      <c r="E565" s="30"/>
      <c r="F565" s="11"/>
      <c r="G565" s="344"/>
      <c r="H565" s="350"/>
    </row>
    <row r="566" spans="1:8">
      <c r="A566" s="15"/>
      <c r="B566" s="19"/>
      <c r="C566" s="35"/>
      <c r="D566" s="29"/>
      <c r="E566" s="30"/>
      <c r="F566" s="11"/>
      <c r="G566" s="344"/>
      <c r="H566" s="350"/>
    </row>
    <row r="567" spans="1:8" ht="17">
      <c r="A567" s="398"/>
      <c r="B567" s="429">
        <v>33</v>
      </c>
      <c r="C567" s="430" t="s">
        <v>219</v>
      </c>
      <c r="D567" s="392"/>
      <c r="E567" s="393">
        <v>43</v>
      </c>
      <c r="F567" s="394" t="s">
        <v>4</v>
      </c>
      <c r="G567" s="395"/>
      <c r="H567" s="396">
        <f>G567*E567</f>
        <v>0</v>
      </c>
    </row>
    <row r="568" spans="1:8">
      <c r="A568" s="15"/>
      <c r="B568" s="19"/>
      <c r="C568" s="35"/>
      <c r="D568" s="29"/>
      <c r="E568" s="30"/>
      <c r="F568" s="11"/>
      <c r="G568" s="344"/>
      <c r="H568" s="350"/>
    </row>
    <row r="569" spans="1:8" ht="17">
      <c r="A569" s="15"/>
      <c r="B569" s="19">
        <v>1</v>
      </c>
      <c r="C569" s="63" t="s">
        <v>192</v>
      </c>
      <c r="D569" s="29"/>
      <c r="E569" s="30"/>
      <c r="F569" s="11"/>
      <c r="G569" s="344"/>
      <c r="H569" s="350"/>
    </row>
    <row r="570" spans="1:8" ht="17">
      <c r="A570" s="15"/>
      <c r="B570" s="19">
        <v>2</v>
      </c>
      <c r="C570" s="63" t="s">
        <v>194</v>
      </c>
      <c r="D570" s="29"/>
      <c r="E570" s="30"/>
      <c r="F570" s="11"/>
      <c r="G570" s="344"/>
      <c r="H570" s="350"/>
    </row>
    <row r="571" spans="1:8" ht="17">
      <c r="A571" s="15"/>
      <c r="B571" s="19">
        <v>3</v>
      </c>
      <c r="C571" s="63" t="s">
        <v>422</v>
      </c>
      <c r="D571" s="29"/>
      <c r="E571" s="30"/>
      <c r="F571" s="11"/>
      <c r="G571" s="344"/>
      <c r="H571" s="350"/>
    </row>
    <row r="572" spans="1:8" ht="17">
      <c r="A572" s="15"/>
      <c r="B572" s="19">
        <v>4</v>
      </c>
      <c r="C572" s="63" t="s">
        <v>413</v>
      </c>
      <c r="D572" s="29"/>
      <c r="E572" s="30"/>
      <c r="F572" s="11"/>
      <c r="G572" s="344"/>
      <c r="H572" s="350"/>
    </row>
    <row r="573" spans="1:8" ht="17">
      <c r="A573" s="15"/>
      <c r="B573" s="19">
        <v>5</v>
      </c>
      <c r="C573" s="38" t="s">
        <v>193</v>
      </c>
      <c r="D573" s="29"/>
      <c r="E573" s="30"/>
      <c r="F573" s="11"/>
      <c r="G573" s="344"/>
      <c r="H573" s="350"/>
    </row>
    <row r="574" spans="1:8" ht="17">
      <c r="A574" s="15"/>
      <c r="B574" s="19">
        <v>6</v>
      </c>
      <c r="C574" s="38" t="s">
        <v>542</v>
      </c>
      <c r="D574" s="29"/>
      <c r="E574" s="30"/>
      <c r="F574" s="11"/>
      <c r="G574" s="344"/>
      <c r="H574" s="350"/>
    </row>
    <row r="575" spans="1:8" ht="85">
      <c r="A575" s="15"/>
      <c r="B575" s="19">
        <v>7</v>
      </c>
      <c r="C575" s="35" t="s">
        <v>407</v>
      </c>
      <c r="D575" s="29"/>
      <c r="E575" s="30"/>
      <c r="F575" s="11"/>
      <c r="G575" s="344"/>
      <c r="H575" s="350"/>
    </row>
    <row r="576" spans="1:8">
      <c r="A576" s="15"/>
      <c r="B576" s="19"/>
      <c r="C576" s="35"/>
      <c r="D576" s="29"/>
      <c r="E576" s="30"/>
      <c r="F576" s="11"/>
      <c r="G576" s="344"/>
      <c r="H576" s="350"/>
    </row>
    <row r="577" spans="1:8" ht="17">
      <c r="A577" s="15"/>
      <c r="B577" s="19"/>
      <c r="C577" s="35" t="s">
        <v>417</v>
      </c>
      <c r="D577" s="29"/>
      <c r="E577" s="30"/>
      <c r="F577" s="11"/>
      <c r="G577" s="344"/>
      <c r="H577" s="350"/>
    </row>
    <row r="578" spans="1:8">
      <c r="A578" s="15"/>
      <c r="B578" s="19"/>
      <c r="C578" s="35"/>
      <c r="D578" s="29"/>
      <c r="E578" s="30"/>
      <c r="F578" s="11"/>
      <c r="G578" s="344"/>
      <c r="H578" s="350"/>
    </row>
    <row r="579" spans="1:8">
      <c r="A579" s="15"/>
      <c r="B579" s="19"/>
      <c r="C579" s="35"/>
      <c r="D579" s="29"/>
      <c r="E579" s="30"/>
      <c r="F579" s="11"/>
      <c r="G579" s="344"/>
      <c r="H579" s="350"/>
    </row>
    <row r="580" spans="1:8" ht="18">
      <c r="A580" s="398"/>
      <c r="B580" s="429">
        <v>34</v>
      </c>
      <c r="C580" s="428" t="s">
        <v>220</v>
      </c>
      <c r="D580" s="392"/>
      <c r="E580" s="393">
        <v>28</v>
      </c>
      <c r="F580" s="394" t="s">
        <v>4</v>
      </c>
      <c r="G580" s="395"/>
      <c r="H580" s="396">
        <f>G580*E580</f>
        <v>0</v>
      </c>
    </row>
    <row r="581" spans="1:8">
      <c r="A581" s="15"/>
      <c r="B581" s="19"/>
      <c r="C581" s="35"/>
      <c r="D581" s="29"/>
      <c r="E581" s="30"/>
      <c r="F581" s="11"/>
      <c r="G581" s="344"/>
      <c r="H581" s="350"/>
    </row>
    <row r="582" spans="1:8" ht="17">
      <c r="A582" s="15"/>
      <c r="B582" s="33">
        <v>1</v>
      </c>
      <c r="C582" s="65" t="s">
        <v>192</v>
      </c>
      <c r="D582" s="29"/>
      <c r="E582" s="30"/>
      <c r="F582" s="11"/>
      <c r="G582" s="344"/>
      <c r="H582" s="350"/>
    </row>
    <row r="583" spans="1:8" ht="17">
      <c r="A583" s="15"/>
      <c r="B583" s="33">
        <v>2</v>
      </c>
      <c r="C583" s="65" t="s">
        <v>194</v>
      </c>
      <c r="D583" s="29"/>
      <c r="E583" s="30"/>
      <c r="F583" s="11"/>
      <c r="G583" s="344"/>
      <c r="H583" s="350"/>
    </row>
    <row r="584" spans="1:8" ht="17">
      <c r="A584" s="15"/>
      <c r="B584" s="33">
        <v>3</v>
      </c>
      <c r="C584" s="65" t="s">
        <v>221</v>
      </c>
      <c r="D584" s="29"/>
      <c r="E584" s="30"/>
      <c r="F584" s="11"/>
      <c r="G584" s="344"/>
      <c r="H584" s="350"/>
    </row>
    <row r="585" spans="1:8" ht="17">
      <c r="A585" s="15"/>
      <c r="B585" s="33">
        <v>4</v>
      </c>
      <c r="C585" s="63" t="s">
        <v>413</v>
      </c>
      <c r="D585" s="29"/>
      <c r="E585" s="30"/>
      <c r="F585" s="11"/>
      <c r="G585" s="344"/>
      <c r="H585" s="350"/>
    </row>
    <row r="586" spans="1:8" ht="17">
      <c r="A586" s="15"/>
      <c r="B586" s="33">
        <v>5</v>
      </c>
      <c r="C586" s="35" t="s">
        <v>193</v>
      </c>
      <c r="D586" s="29"/>
      <c r="E586" s="30"/>
      <c r="F586" s="11"/>
      <c r="G586" s="344"/>
      <c r="H586" s="350"/>
    </row>
    <row r="587" spans="1:8" ht="17">
      <c r="A587" s="15"/>
      <c r="B587" s="33">
        <v>6</v>
      </c>
      <c r="C587" s="38" t="s">
        <v>542</v>
      </c>
      <c r="D587" s="29"/>
      <c r="E587" s="30"/>
      <c r="F587" s="11"/>
      <c r="G587" s="344"/>
      <c r="H587" s="350"/>
    </row>
    <row r="588" spans="1:8" ht="85">
      <c r="A588" s="15"/>
      <c r="B588" s="19">
        <v>7</v>
      </c>
      <c r="C588" s="35" t="s">
        <v>407</v>
      </c>
      <c r="D588" s="29"/>
      <c r="E588" s="30"/>
      <c r="F588" s="11"/>
      <c r="G588" s="344"/>
      <c r="H588" s="350"/>
    </row>
    <row r="589" spans="1:8">
      <c r="A589" s="15"/>
      <c r="B589" s="19"/>
      <c r="C589" s="35"/>
      <c r="D589" s="29"/>
      <c r="E589" s="30"/>
      <c r="F589" s="11"/>
      <c r="G589" s="344"/>
      <c r="H589" s="350"/>
    </row>
    <row r="590" spans="1:8" ht="17">
      <c r="A590" s="15"/>
      <c r="B590" s="19"/>
      <c r="C590" s="35" t="s">
        <v>417</v>
      </c>
      <c r="D590" s="29"/>
      <c r="E590" s="30"/>
      <c r="F590" s="11"/>
      <c r="G590" s="344"/>
      <c r="H590" s="350"/>
    </row>
    <row r="591" spans="1:8">
      <c r="A591" s="15"/>
      <c r="B591" s="19"/>
      <c r="C591" s="35"/>
      <c r="D591" s="29"/>
      <c r="E591" s="30"/>
      <c r="F591" s="11"/>
      <c r="G591" s="344"/>
      <c r="H591" s="350"/>
    </row>
    <row r="592" spans="1:8">
      <c r="A592" s="15"/>
      <c r="B592" s="19"/>
      <c r="C592" s="35"/>
      <c r="D592" s="29"/>
      <c r="E592" s="30"/>
      <c r="F592" s="11"/>
      <c r="G592" s="344"/>
      <c r="H592" s="350"/>
    </row>
    <row r="593" spans="1:8" ht="18">
      <c r="A593" s="398"/>
      <c r="B593" s="398">
        <v>35</v>
      </c>
      <c r="C593" s="428" t="s">
        <v>222</v>
      </c>
      <c r="D593" s="392"/>
      <c r="E593" s="393">
        <v>4</v>
      </c>
      <c r="F593" s="394" t="s">
        <v>4</v>
      </c>
      <c r="G593" s="395"/>
      <c r="H593" s="396">
        <f>G593*E593</f>
        <v>0</v>
      </c>
    </row>
    <row r="594" spans="1:8">
      <c r="A594" s="15"/>
      <c r="B594" s="19"/>
      <c r="C594" s="35"/>
      <c r="D594" s="29"/>
      <c r="E594" s="30"/>
      <c r="F594" s="11"/>
      <c r="G594" s="344"/>
      <c r="H594" s="350"/>
    </row>
    <row r="595" spans="1:8" ht="17">
      <c r="A595" s="15"/>
      <c r="B595" s="19">
        <v>1</v>
      </c>
      <c r="C595" s="35" t="s">
        <v>223</v>
      </c>
      <c r="D595" s="29"/>
      <c r="E595" s="30"/>
      <c r="F595" s="11"/>
      <c r="G595" s="344"/>
      <c r="H595" s="350"/>
    </row>
    <row r="596" spans="1:8" ht="17">
      <c r="A596" s="15"/>
      <c r="B596" s="19">
        <v>2</v>
      </c>
      <c r="C596" s="63" t="s">
        <v>224</v>
      </c>
      <c r="D596" s="29"/>
      <c r="E596" s="30"/>
      <c r="F596" s="11"/>
      <c r="G596" s="344"/>
      <c r="H596" s="350"/>
    </row>
    <row r="597" spans="1:8" ht="17">
      <c r="A597" s="15"/>
      <c r="B597" s="19">
        <v>3</v>
      </c>
      <c r="C597" s="63" t="s">
        <v>194</v>
      </c>
      <c r="D597" s="29"/>
      <c r="E597" s="30"/>
      <c r="F597" s="11"/>
      <c r="G597" s="344"/>
      <c r="H597" s="350"/>
    </row>
    <row r="598" spans="1:8" ht="17">
      <c r="A598" s="15"/>
      <c r="B598" s="19">
        <v>4</v>
      </c>
      <c r="C598" s="63" t="s">
        <v>225</v>
      </c>
      <c r="D598" s="29"/>
      <c r="E598" s="30"/>
      <c r="F598" s="11"/>
      <c r="G598" s="344"/>
      <c r="H598" s="350"/>
    </row>
    <row r="599" spans="1:8" ht="17">
      <c r="A599" s="15"/>
      <c r="B599" s="19">
        <v>5</v>
      </c>
      <c r="C599" s="63" t="s">
        <v>413</v>
      </c>
      <c r="D599" s="29"/>
      <c r="E599" s="30"/>
      <c r="F599" s="11"/>
      <c r="G599" s="344"/>
      <c r="H599" s="350"/>
    </row>
    <row r="600" spans="1:8" ht="17">
      <c r="A600" s="15"/>
      <c r="B600" s="19">
        <v>6</v>
      </c>
      <c r="C600" s="63" t="s">
        <v>72</v>
      </c>
      <c r="D600" s="29"/>
      <c r="E600" s="30"/>
      <c r="F600" s="11"/>
      <c r="G600" s="344"/>
      <c r="H600" s="350"/>
    </row>
    <row r="601" spans="1:8" ht="51">
      <c r="A601" s="15"/>
      <c r="B601" s="19">
        <v>7</v>
      </c>
      <c r="C601" s="59" t="s">
        <v>226</v>
      </c>
      <c r="D601" s="29"/>
      <c r="E601" s="30"/>
      <c r="F601" s="11"/>
      <c r="G601" s="344"/>
      <c r="H601" s="350"/>
    </row>
    <row r="602" spans="1:8" ht="17">
      <c r="A602" s="15"/>
      <c r="B602" s="19">
        <v>8</v>
      </c>
      <c r="C602" s="38" t="s">
        <v>193</v>
      </c>
      <c r="D602" s="29"/>
      <c r="E602" s="30"/>
      <c r="F602" s="11"/>
      <c r="G602" s="344"/>
      <c r="H602" s="350"/>
    </row>
    <row r="603" spans="1:8" ht="17">
      <c r="A603" s="15"/>
      <c r="B603" s="19">
        <v>9</v>
      </c>
      <c r="C603" s="38" t="s">
        <v>542</v>
      </c>
      <c r="D603" s="29"/>
      <c r="E603" s="30"/>
      <c r="F603" s="11"/>
      <c r="G603" s="344"/>
      <c r="H603" s="350"/>
    </row>
    <row r="604" spans="1:8" ht="85">
      <c r="A604" s="15"/>
      <c r="B604" s="19">
        <v>10</v>
      </c>
      <c r="C604" s="35" t="s">
        <v>407</v>
      </c>
      <c r="D604" s="29"/>
      <c r="E604" s="30"/>
      <c r="F604" s="11"/>
      <c r="G604" s="344"/>
      <c r="H604" s="350"/>
    </row>
    <row r="605" spans="1:8">
      <c r="A605" s="15"/>
      <c r="B605" s="19"/>
      <c r="C605" s="35"/>
      <c r="D605" s="29"/>
      <c r="E605" s="30"/>
      <c r="F605" s="11"/>
      <c r="G605" s="344"/>
      <c r="H605" s="350"/>
    </row>
    <row r="606" spans="1:8" ht="17">
      <c r="A606" s="15"/>
      <c r="B606" s="19"/>
      <c r="C606" s="35" t="s">
        <v>417</v>
      </c>
      <c r="D606" s="29"/>
      <c r="E606" s="30"/>
      <c r="F606" s="11"/>
      <c r="G606" s="344"/>
      <c r="H606" s="350"/>
    </row>
    <row r="607" spans="1:8">
      <c r="A607" s="15"/>
      <c r="B607" s="19"/>
      <c r="C607" s="35"/>
      <c r="D607" s="29"/>
      <c r="E607" s="30"/>
      <c r="F607" s="11"/>
      <c r="G607" s="344"/>
      <c r="H607" s="350"/>
    </row>
    <row r="608" spans="1:8">
      <c r="A608" s="15"/>
      <c r="B608" s="19"/>
      <c r="C608" s="35"/>
      <c r="D608" s="29"/>
      <c r="E608" s="30"/>
      <c r="F608" s="11"/>
      <c r="G608" s="344"/>
      <c r="H608" s="350"/>
    </row>
    <row r="609" spans="1:8" ht="18">
      <c r="A609" s="398"/>
      <c r="B609" s="398">
        <v>36</v>
      </c>
      <c r="C609" s="428" t="s">
        <v>227</v>
      </c>
      <c r="D609" s="392"/>
      <c r="E609" s="393">
        <v>8</v>
      </c>
      <c r="F609" s="394" t="s">
        <v>4</v>
      </c>
      <c r="G609" s="395"/>
      <c r="H609" s="396">
        <f>G609*E609</f>
        <v>0</v>
      </c>
    </row>
    <row r="610" spans="1:8">
      <c r="A610" s="15"/>
      <c r="B610" s="19"/>
      <c r="C610" s="35"/>
      <c r="D610" s="29"/>
      <c r="E610" s="30"/>
      <c r="F610" s="11"/>
      <c r="G610" s="344"/>
      <c r="H610" s="350"/>
    </row>
    <row r="611" spans="1:8" ht="34">
      <c r="A611" s="15"/>
      <c r="B611" s="19">
        <v>1</v>
      </c>
      <c r="C611" s="35" t="s">
        <v>425</v>
      </c>
      <c r="D611" s="29"/>
      <c r="E611" s="30"/>
      <c r="F611" s="11"/>
      <c r="G611" s="344"/>
      <c r="H611" s="350"/>
    </row>
    <row r="612" spans="1:8" ht="119">
      <c r="A612" s="15"/>
      <c r="B612" s="19">
        <v>2</v>
      </c>
      <c r="C612" s="35" t="s">
        <v>426</v>
      </c>
      <c r="D612" s="29"/>
      <c r="E612" s="30"/>
      <c r="F612" s="11"/>
      <c r="G612" s="344"/>
      <c r="H612" s="350"/>
    </row>
    <row r="613" spans="1:8" ht="17">
      <c r="A613" s="15"/>
      <c r="B613" s="19">
        <v>3</v>
      </c>
      <c r="C613" s="35" t="s">
        <v>424</v>
      </c>
      <c r="D613" s="29"/>
      <c r="E613" s="30"/>
      <c r="F613" s="11"/>
      <c r="G613" s="344"/>
      <c r="H613" s="350"/>
    </row>
    <row r="614" spans="1:8" ht="17">
      <c r="A614" s="15"/>
      <c r="B614" s="19">
        <v>4</v>
      </c>
      <c r="C614" s="35" t="s">
        <v>231</v>
      </c>
      <c r="D614" s="29"/>
      <c r="E614" s="30"/>
      <c r="F614" s="11"/>
      <c r="G614" s="344"/>
      <c r="H614" s="350"/>
    </row>
    <row r="615" spans="1:8">
      <c r="A615" s="15"/>
      <c r="B615" s="19"/>
      <c r="C615" s="35"/>
      <c r="D615" s="29"/>
      <c r="E615" s="30"/>
      <c r="F615" s="11"/>
      <c r="G615" s="344"/>
      <c r="H615" s="350"/>
    </row>
    <row r="616" spans="1:8" ht="17">
      <c r="A616" s="15"/>
      <c r="B616" s="19"/>
      <c r="C616" s="35" t="s">
        <v>423</v>
      </c>
      <c r="D616" s="29"/>
      <c r="E616" s="30"/>
      <c r="F616" s="11"/>
      <c r="G616" s="344"/>
      <c r="H616" s="350"/>
    </row>
    <row r="617" spans="1:8">
      <c r="A617" s="15"/>
      <c r="B617" s="19"/>
      <c r="C617" s="35"/>
      <c r="D617" s="29"/>
      <c r="E617" s="30"/>
      <c r="F617" s="11"/>
      <c r="G617" s="344"/>
      <c r="H617" s="350"/>
    </row>
    <row r="618" spans="1:8">
      <c r="A618" s="15"/>
      <c r="B618" s="19"/>
      <c r="C618" s="35"/>
      <c r="D618" s="29"/>
      <c r="E618" s="30"/>
      <c r="F618" s="11"/>
      <c r="G618" s="344"/>
      <c r="H618" s="350"/>
    </row>
    <row r="619" spans="1:8" ht="18">
      <c r="A619" s="398"/>
      <c r="B619" s="398">
        <v>37</v>
      </c>
      <c r="C619" s="428" t="s">
        <v>228</v>
      </c>
      <c r="D619" s="392"/>
      <c r="E619" s="393">
        <v>124</v>
      </c>
      <c r="F619" s="394" t="s">
        <v>4</v>
      </c>
      <c r="G619" s="395"/>
      <c r="H619" s="396">
        <f>G619*E619</f>
        <v>0</v>
      </c>
    </row>
    <row r="620" spans="1:8">
      <c r="A620" s="15"/>
      <c r="B620" s="19"/>
      <c r="C620" s="35"/>
      <c r="D620" s="29"/>
      <c r="E620" s="30"/>
      <c r="F620" s="11"/>
      <c r="G620" s="344"/>
      <c r="H620" s="350"/>
    </row>
    <row r="621" spans="1:8" ht="17">
      <c r="A621" s="15"/>
      <c r="B621" s="19">
        <v>1</v>
      </c>
      <c r="C621" s="35" t="s">
        <v>230</v>
      </c>
      <c r="D621" s="29"/>
      <c r="E621" s="30"/>
      <c r="F621" s="11"/>
      <c r="G621" s="344"/>
      <c r="H621" s="350"/>
    </row>
    <row r="622" spans="1:8" ht="17">
      <c r="A622" s="15"/>
      <c r="B622" s="19">
        <v>2</v>
      </c>
      <c r="C622" s="35" t="s">
        <v>232</v>
      </c>
      <c r="D622" s="29"/>
      <c r="E622" s="30"/>
      <c r="F622" s="11"/>
      <c r="G622" s="344"/>
      <c r="H622" s="350"/>
    </row>
    <row r="623" spans="1:8" ht="17">
      <c r="A623" s="15"/>
      <c r="B623" s="19">
        <v>3</v>
      </c>
      <c r="C623" s="35" t="s">
        <v>233</v>
      </c>
      <c r="D623" s="29"/>
      <c r="E623" s="30"/>
      <c r="F623" s="11"/>
      <c r="G623" s="344"/>
      <c r="H623" s="350"/>
    </row>
    <row r="624" spans="1:8" ht="51">
      <c r="A624" s="15"/>
      <c r="B624" s="19">
        <v>4</v>
      </c>
      <c r="C624" s="35" t="s">
        <v>234</v>
      </c>
      <c r="D624" s="29"/>
      <c r="E624" s="30"/>
      <c r="F624" s="11"/>
      <c r="G624" s="344"/>
      <c r="H624" s="350"/>
    </row>
    <row r="625" spans="1:8">
      <c r="A625" s="15"/>
      <c r="B625" s="19"/>
      <c r="C625" s="35"/>
      <c r="D625" s="29"/>
      <c r="E625" s="30"/>
      <c r="F625" s="11"/>
      <c r="G625" s="344"/>
      <c r="H625" s="350"/>
    </row>
    <row r="626" spans="1:8" ht="17">
      <c r="A626" s="15"/>
      <c r="B626" s="19"/>
      <c r="C626" s="35" t="s">
        <v>229</v>
      </c>
      <c r="D626" s="29"/>
      <c r="E626" s="30"/>
      <c r="F626" s="11"/>
      <c r="G626" s="344"/>
      <c r="H626" s="350"/>
    </row>
    <row r="627" spans="1:8">
      <c r="A627" s="15"/>
      <c r="B627" s="19"/>
      <c r="C627" s="35"/>
      <c r="D627" s="29"/>
      <c r="E627" s="30"/>
      <c r="F627" s="11"/>
      <c r="G627" s="344"/>
      <c r="H627" s="350"/>
    </row>
    <row r="628" spans="1:8">
      <c r="A628" s="15"/>
      <c r="B628" s="19"/>
      <c r="C628" s="35"/>
      <c r="D628" s="29"/>
      <c r="E628" s="30"/>
      <c r="F628" s="11"/>
      <c r="G628" s="344"/>
      <c r="H628" s="350"/>
    </row>
    <row r="629" spans="1:8" ht="18">
      <c r="A629" s="398"/>
      <c r="B629" s="398">
        <v>38</v>
      </c>
      <c r="C629" s="428" t="s">
        <v>482</v>
      </c>
      <c r="D629" s="392"/>
      <c r="E629" s="393">
        <v>24</v>
      </c>
      <c r="F629" s="394" t="s">
        <v>4</v>
      </c>
      <c r="G629" s="395"/>
      <c r="H629" s="396">
        <f>G629*E629</f>
        <v>0</v>
      </c>
    </row>
    <row r="630" spans="1:8">
      <c r="A630" s="15"/>
      <c r="B630" s="19"/>
      <c r="C630" s="35"/>
      <c r="D630" s="29"/>
      <c r="E630" s="30"/>
      <c r="F630" s="11"/>
      <c r="G630" s="344"/>
      <c r="H630" s="350"/>
    </row>
    <row r="631" spans="1:8" ht="17">
      <c r="A631" s="15"/>
      <c r="B631" s="19">
        <v>1</v>
      </c>
      <c r="C631" s="35" t="s">
        <v>235</v>
      </c>
      <c r="D631" s="29"/>
      <c r="E631" s="30"/>
      <c r="F631" s="11"/>
      <c r="G631" s="344"/>
      <c r="H631" s="350"/>
    </row>
    <row r="632" spans="1:8" ht="17">
      <c r="A632" s="15"/>
      <c r="B632" s="19">
        <v>2</v>
      </c>
      <c r="C632" s="35" t="s">
        <v>432</v>
      </c>
      <c r="D632" s="29"/>
      <c r="E632" s="30"/>
      <c r="F632" s="11"/>
      <c r="G632" s="344"/>
      <c r="H632" s="350"/>
    </row>
    <row r="633" spans="1:8" ht="17">
      <c r="A633" s="15"/>
      <c r="B633" s="19">
        <v>3</v>
      </c>
      <c r="C633" s="35" t="s">
        <v>236</v>
      </c>
      <c r="D633" s="29"/>
      <c r="E633" s="30"/>
      <c r="F633" s="11"/>
      <c r="G633" s="344"/>
      <c r="H633" s="350"/>
    </row>
    <row r="634" spans="1:8" ht="17">
      <c r="A634" s="15"/>
      <c r="B634" s="19">
        <v>4</v>
      </c>
      <c r="C634" s="35" t="s">
        <v>483</v>
      </c>
      <c r="D634" s="29"/>
      <c r="E634" s="30"/>
      <c r="F634" s="11"/>
      <c r="G634" s="344"/>
      <c r="H634" s="350"/>
    </row>
    <row r="635" spans="1:8" ht="17">
      <c r="A635" s="15"/>
      <c r="B635" s="19">
        <v>5</v>
      </c>
      <c r="C635" s="35" t="s">
        <v>428</v>
      </c>
      <c r="D635" s="29"/>
      <c r="E635" s="30"/>
      <c r="F635" s="11"/>
      <c r="G635" s="344"/>
      <c r="H635" s="350"/>
    </row>
    <row r="636" spans="1:8" ht="34">
      <c r="A636" s="15"/>
      <c r="B636" s="19">
        <v>6</v>
      </c>
      <c r="C636" s="35" t="s">
        <v>429</v>
      </c>
      <c r="D636" s="29"/>
      <c r="E636" s="30"/>
      <c r="F636" s="11"/>
      <c r="G636" s="344"/>
      <c r="H636" s="350"/>
    </row>
    <row r="637" spans="1:8">
      <c r="A637" s="15"/>
      <c r="B637" s="19"/>
      <c r="C637" s="35"/>
      <c r="D637" s="29"/>
      <c r="E637" s="30"/>
      <c r="F637" s="11"/>
      <c r="G637" s="344"/>
      <c r="H637" s="350"/>
    </row>
    <row r="638" spans="1:8" ht="17">
      <c r="A638" s="15"/>
      <c r="B638" s="19"/>
      <c r="C638" s="35" t="s">
        <v>427</v>
      </c>
      <c r="D638" s="29"/>
      <c r="E638" s="30"/>
      <c r="F638" s="11"/>
      <c r="G638" s="344"/>
      <c r="H638" s="350"/>
    </row>
    <row r="639" spans="1:8">
      <c r="A639" s="15"/>
      <c r="B639" s="19"/>
      <c r="C639" s="35"/>
      <c r="D639" s="29"/>
      <c r="E639" s="30"/>
      <c r="F639" s="11"/>
      <c r="G639" s="344"/>
      <c r="H639" s="350"/>
    </row>
    <row r="640" spans="1:8">
      <c r="A640" s="15"/>
      <c r="B640" s="19"/>
      <c r="C640" s="35"/>
      <c r="D640" s="29"/>
      <c r="E640" s="30"/>
      <c r="F640" s="11"/>
      <c r="G640" s="344"/>
      <c r="H640" s="350"/>
    </row>
    <row r="641" spans="1:8" ht="18">
      <c r="A641" s="398"/>
      <c r="B641" s="398">
        <v>39</v>
      </c>
      <c r="C641" s="428" t="s">
        <v>237</v>
      </c>
      <c r="D641" s="392"/>
      <c r="E641" s="393">
        <v>2</v>
      </c>
      <c r="F641" s="394" t="s">
        <v>4</v>
      </c>
      <c r="G641" s="395"/>
      <c r="H641" s="396">
        <f>G641*E641</f>
        <v>0</v>
      </c>
    </row>
    <row r="642" spans="1:8">
      <c r="A642" s="15"/>
      <c r="B642" s="19"/>
      <c r="C642" s="35"/>
      <c r="D642" s="29"/>
      <c r="E642" s="30"/>
      <c r="F642" s="11"/>
      <c r="G642" s="344"/>
      <c r="H642" s="350"/>
    </row>
    <row r="643" spans="1:8" ht="17">
      <c r="A643" s="15"/>
      <c r="B643" s="19">
        <v>1</v>
      </c>
      <c r="C643" s="35" t="s">
        <v>235</v>
      </c>
      <c r="D643" s="29"/>
      <c r="E643" s="30"/>
      <c r="F643" s="11"/>
      <c r="G643" s="344"/>
      <c r="H643" s="350"/>
    </row>
    <row r="644" spans="1:8" ht="17">
      <c r="A644" s="15"/>
      <c r="B644" s="19">
        <v>2</v>
      </c>
      <c r="C644" s="35" t="s">
        <v>241</v>
      </c>
      <c r="D644" s="29"/>
      <c r="E644" s="30"/>
      <c r="F644" s="11"/>
      <c r="G644" s="344"/>
      <c r="H644" s="350"/>
    </row>
    <row r="645" spans="1:8" ht="17">
      <c r="A645" s="15"/>
      <c r="B645" s="19">
        <v>3</v>
      </c>
      <c r="C645" s="35" t="s">
        <v>236</v>
      </c>
      <c r="D645" s="29"/>
      <c r="E645" s="30"/>
      <c r="F645" s="11"/>
      <c r="G645" s="344"/>
      <c r="H645" s="350"/>
    </row>
    <row r="646" spans="1:8" ht="17">
      <c r="A646" s="15"/>
      <c r="B646" s="19">
        <v>4</v>
      </c>
      <c r="C646" s="35" t="s">
        <v>483</v>
      </c>
      <c r="D646" s="29"/>
      <c r="E646" s="30"/>
      <c r="F646" s="11"/>
      <c r="G646" s="344"/>
      <c r="H646" s="350"/>
    </row>
    <row r="647" spans="1:8" ht="17">
      <c r="A647" s="15"/>
      <c r="B647" s="19">
        <v>5</v>
      </c>
      <c r="C647" s="35" t="s">
        <v>430</v>
      </c>
      <c r="D647" s="29"/>
      <c r="E647" s="30"/>
      <c r="F647" s="11"/>
      <c r="G647" s="344"/>
      <c r="H647" s="350"/>
    </row>
    <row r="648" spans="1:8" ht="34">
      <c r="A648" s="15"/>
      <c r="B648" s="19">
        <v>6</v>
      </c>
      <c r="C648" s="35" t="s">
        <v>431</v>
      </c>
      <c r="D648" s="29"/>
      <c r="E648" s="30"/>
      <c r="F648" s="11"/>
      <c r="G648" s="344"/>
      <c r="H648" s="350"/>
    </row>
    <row r="649" spans="1:8">
      <c r="A649" s="15"/>
      <c r="B649" s="19"/>
      <c r="C649" s="35"/>
      <c r="D649" s="29"/>
      <c r="E649" s="30"/>
      <c r="F649" s="11"/>
      <c r="G649" s="344"/>
      <c r="H649" s="350"/>
    </row>
    <row r="650" spans="1:8" ht="17">
      <c r="A650" s="15"/>
      <c r="B650" s="19"/>
      <c r="C650" s="35" t="s">
        <v>427</v>
      </c>
      <c r="D650" s="29"/>
      <c r="E650" s="30"/>
      <c r="F650" s="11"/>
      <c r="G650" s="344"/>
      <c r="H650" s="350"/>
    </row>
    <row r="651" spans="1:8">
      <c r="A651" s="15"/>
      <c r="B651" s="19"/>
      <c r="C651" s="35"/>
      <c r="D651" s="29"/>
      <c r="E651" s="30"/>
      <c r="F651" s="11"/>
      <c r="G651" s="344"/>
      <c r="H651" s="350"/>
    </row>
    <row r="652" spans="1:8">
      <c r="A652" s="15"/>
      <c r="B652" s="19"/>
      <c r="C652" s="35"/>
      <c r="D652" s="29"/>
      <c r="E652" s="30"/>
      <c r="F652" s="11"/>
      <c r="G652" s="344"/>
      <c r="H652" s="350"/>
    </row>
    <row r="653" spans="1:8" ht="18">
      <c r="A653" s="398"/>
      <c r="B653" s="398">
        <v>40</v>
      </c>
      <c r="C653" s="428" t="s">
        <v>238</v>
      </c>
      <c r="D653" s="392"/>
      <c r="E653" s="393">
        <v>2</v>
      </c>
      <c r="F653" s="394" t="s">
        <v>4</v>
      </c>
      <c r="G653" s="395"/>
      <c r="H653" s="396">
        <f>G653*E653</f>
        <v>0</v>
      </c>
    </row>
    <row r="654" spans="1:8">
      <c r="A654" s="15"/>
      <c r="B654" s="19"/>
      <c r="C654" s="35"/>
      <c r="D654" s="29"/>
      <c r="E654" s="30"/>
      <c r="F654" s="11"/>
      <c r="G654" s="344"/>
      <c r="H654" s="350"/>
    </row>
    <row r="655" spans="1:8" ht="17">
      <c r="A655" s="15"/>
      <c r="B655" s="19">
        <v>1</v>
      </c>
      <c r="C655" s="35" t="s">
        <v>239</v>
      </c>
      <c r="D655" s="29"/>
      <c r="E655" s="30"/>
      <c r="F655" s="11"/>
      <c r="G655" s="344"/>
      <c r="H655" s="350"/>
    </row>
    <row r="656" spans="1:8" ht="17">
      <c r="A656" s="15"/>
      <c r="B656" s="19">
        <v>2</v>
      </c>
      <c r="C656" s="35" t="s">
        <v>236</v>
      </c>
      <c r="D656" s="29"/>
      <c r="E656" s="30"/>
      <c r="F656" s="11"/>
      <c r="G656" s="344"/>
      <c r="H656" s="350"/>
    </row>
    <row r="657" spans="1:8" ht="17">
      <c r="A657" s="15"/>
      <c r="B657" s="19">
        <v>3</v>
      </c>
      <c r="C657" s="35" t="s">
        <v>455</v>
      </c>
      <c r="D657" s="29"/>
      <c r="E657" s="30"/>
      <c r="F657" s="11"/>
      <c r="G657" s="344"/>
      <c r="H657" s="350"/>
    </row>
    <row r="658" spans="1:8" ht="17">
      <c r="A658" s="15"/>
      <c r="B658" s="19">
        <v>4</v>
      </c>
      <c r="C658" s="35" t="s">
        <v>433</v>
      </c>
      <c r="D658" s="29"/>
      <c r="E658" s="30"/>
      <c r="F658" s="11"/>
      <c r="G658" s="344"/>
      <c r="H658" s="350"/>
    </row>
    <row r="659" spans="1:8" ht="34">
      <c r="A659" s="15"/>
      <c r="B659" s="19">
        <v>5</v>
      </c>
      <c r="C659" s="35" t="s">
        <v>431</v>
      </c>
      <c r="D659" s="29"/>
      <c r="E659" s="30"/>
      <c r="F659" s="11"/>
      <c r="G659" s="344"/>
      <c r="H659" s="350"/>
    </row>
    <row r="660" spans="1:8">
      <c r="A660" s="15"/>
      <c r="B660" s="19"/>
      <c r="C660" s="35"/>
      <c r="D660" s="29"/>
      <c r="E660" s="30"/>
      <c r="F660" s="11"/>
      <c r="G660" s="344"/>
      <c r="H660" s="350"/>
    </row>
    <row r="661" spans="1:8" ht="17">
      <c r="A661" s="15"/>
      <c r="B661" s="19"/>
      <c r="C661" s="35" t="s">
        <v>427</v>
      </c>
      <c r="D661" s="29"/>
      <c r="E661" s="30"/>
      <c r="F661" s="11"/>
      <c r="G661" s="344"/>
      <c r="H661" s="350"/>
    </row>
    <row r="662" spans="1:8">
      <c r="A662" s="15"/>
      <c r="B662" s="19"/>
      <c r="C662" s="39"/>
      <c r="D662" s="12"/>
      <c r="G662" s="345"/>
      <c r="H662" s="350"/>
    </row>
    <row r="663" spans="1:8">
      <c r="A663" s="15"/>
      <c r="B663" s="19"/>
      <c r="C663" s="39"/>
      <c r="D663" s="12"/>
      <c r="G663" s="345"/>
      <c r="H663" s="350"/>
    </row>
    <row r="664" spans="1:8" ht="18">
      <c r="A664" s="398"/>
      <c r="B664" s="398">
        <v>41</v>
      </c>
      <c r="C664" s="428" t="s">
        <v>240</v>
      </c>
      <c r="D664" s="397"/>
      <c r="E664" s="393">
        <v>5</v>
      </c>
      <c r="F664" s="394" t="s">
        <v>4</v>
      </c>
      <c r="G664" s="395"/>
      <c r="H664" s="396">
        <f>G664*E664</f>
        <v>0</v>
      </c>
    </row>
    <row r="665" spans="1:8">
      <c r="A665" s="15"/>
      <c r="B665" s="19"/>
      <c r="C665" s="39"/>
      <c r="D665" s="12"/>
      <c r="G665" s="345"/>
      <c r="H665" s="350"/>
    </row>
    <row r="666" spans="1:8" ht="17">
      <c r="A666" s="15"/>
      <c r="B666" s="19">
        <v>1</v>
      </c>
      <c r="C666" s="35" t="s">
        <v>239</v>
      </c>
      <c r="D666" s="12"/>
      <c r="G666" s="345"/>
      <c r="H666" s="350"/>
    </row>
    <row r="667" spans="1:8" ht="17">
      <c r="A667" s="15"/>
      <c r="B667" s="19">
        <v>2</v>
      </c>
      <c r="C667" s="35" t="s">
        <v>236</v>
      </c>
      <c r="D667" s="12"/>
      <c r="G667" s="345"/>
      <c r="H667" s="350"/>
    </row>
    <row r="668" spans="1:8" ht="17">
      <c r="A668" s="15"/>
      <c r="B668" s="19">
        <v>3</v>
      </c>
      <c r="C668" s="35" t="s">
        <v>455</v>
      </c>
      <c r="D668" s="12"/>
      <c r="G668" s="345"/>
      <c r="H668" s="350"/>
    </row>
    <row r="669" spans="1:8" ht="17">
      <c r="A669" s="15"/>
      <c r="B669" s="19">
        <v>4</v>
      </c>
      <c r="C669" s="35" t="s">
        <v>433</v>
      </c>
      <c r="D669" s="12"/>
      <c r="G669" s="345"/>
      <c r="H669" s="350"/>
    </row>
    <row r="670" spans="1:8" ht="34">
      <c r="A670" s="15"/>
      <c r="B670" s="19">
        <v>5</v>
      </c>
      <c r="C670" s="35" t="s">
        <v>431</v>
      </c>
      <c r="D670" s="12"/>
      <c r="G670" s="345"/>
      <c r="H670" s="350"/>
    </row>
    <row r="671" spans="1:8">
      <c r="A671" s="15"/>
      <c r="B671" s="19"/>
      <c r="C671" s="35"/>
      <c r="D671" s="12"/>
      <c r="G671" s="345"/>
      <c r="H671" s="350"/>
    </row>
    <row r="672" spans="1:8" ht="17">
      <c r="A672" s="15"/>
      <c r="B672" s="19"/>
      <c r="C672" s="35" t="s">
        <v>427</v>
      </c>
      <c r="D672" s="12"/>
      <c r="G672" s="345"/>
      <c r="H672" s="350"/>
    </row>
    <row r="673" spans="1:8">
      <c r="A673" s="15"/>
      <c r="B673" s="19"/>
      <c r="C673" s="39"/>
      <c r="D673" s="12"/>
      <c r="G673" s="345"/>
      <c r="H673" s="350"/>
    </row>
    <row r="674" spans="1:8">
      <c r="A674" s="15"/>
      <c r="B674" s="19"/>
      <c r="C674" s="39"/>
      <c r="D674" s="12"/>
      <c r="G674" s="345"/>
      <c r="H674" s="350"/>
    </row>
    <row r="675" spans="1:8" ht="21">
      <c r="A675" s="442"/>
      <c r="B675" s="442"/>
      <c r="C675" s="451" t="s">
        <v>242</v>
      </c>
      <c r="D675" s="450"/>
      <c r="E675" s="452"/>
      <c r="F675" s="453"/>
      <c r="G675" s="454"/>
      <c r="H675" s="449"/>
    </row>
    <row r="676" spans="1:8">
      <c r="A676" s="15"/>
      <c r="B676" s="19"/>
      <c r="C676" s="39"/>
      <c r="D676" s="12"/>
      <c r="G676" s="345"/>
      <c r="H676" s="350"/>
    </row>
    <row r="677" spans="1:8" ht="340">
      <c r="A677" s="15"/>
      <c r="B677" s="19"/>
      <c r="C677" s="1" t="s">
        <v>484</v>
      </c>
      <c r="D677" s="12"/>
      <c r="G677" s="345"/>
      <c r="H677" s="350"/>
    </row>
    <row r="678" spans="1:8">
      <c r="A678" s="15"/>
      <c r="B678" s="19"/>
      <c r="C678" s="1"/>
      <c r="D678" s="12"/>
      <c r="G678" s="345"/>
      <c r="H678" s="350"/>
    </row>
    <row r="679" spans="1:8" ht="311" customHeight="1">
      <c r="A679" s="15"/>
      <c r="B679" s="19"/>
      <c r="C679" s="1" t="s">
        <v>434</v>
      </c>
      <c r="D679" s="12"/>
      <c r="G679" s="345"/>
      <c r="H679" s="350"/>
    </row>
    <row r="680" spans="1:8">
      <c r="A680" s="15"/>
      <c r="B680" s="19"/>
      <c r="C680" s="39"/>
      <c r="D680" s="12"/>
      <c r="G680" s="345"/>
      <c r="H680" s="350"/>
    </row>
    <row r="681" spans="1:8">
      <c r="A681" s="15"/>
      <c r="B681" s="19"/>
      <c r="C681" s="39"/>
      <c r="D681" s="12"/>
      <c r="G681" s="345"/>
      <c r="H681" s="350"/>
    </row>
    <row r="682" spans="1:8" ht="17">
      <c r="A682" s="398"/>
      <c r="B682" s="398">
        <v>42</v>
      </c>
      <c r="C682" s="424" t="s">
        <v>243</v>
      </c>
      <c r="D682" s="397"/>
      <c r="E682" s="393">
        <v>26</v>
      </c>
      <c r="F682" s="394" t="s">
        <v>4</v>
      </c>
      <c r="G682" s="395"/>
      <c r="H682" s="396">
        <f>G682*E682</f>
        <v>0</v>
      </c>
    </row>
    <row r="683" spans="1:8">
      <c r="A683" s="15"/>
      <c r="B683" s="19"/>
      <c r="C683" s="39"/>
      <c r="D683" s="12"/>
      <c r="G683" s="345"/>
      <c r="H683" s="350"/>
    </row>
    <row r="684" spans="1:8" ht="17">
      <c r="A684" s="15"/>
      <c r="B684" s="19">
        <v>1</v>
      </c>
      <c r="C684" s="39" t="s">
        <v>255</v>
      </c>
      <c r="D684" s="12"/>
      <c r="G684" s="345"/>
      <c r="H684" s="350"/>
    </row>
    <row r="685" spans="1:8" ht="17">
      <c r="A685" s="15"/>
      <c r="B685" s="19">
        <v>2</v>
      </c>
      <c r="C685" s="39" t="s">
        <v>245</v>
      </c>
      <c r="D685" s="12"/>
      <c r="G685" s="345"/>
      <c r="H685" s="350"/>
    </row>
    <row r="686" spans="1:8" ht="51">
      <c r="A686" s="15"/>
      <c r="B686" s="19">
        <v>3</v>
      </c>
      <c r="C686" s="2" t="s">
        <v>244</v>
      </c>
      <c r="D686" s="12"/>
      <c r="G686" s="345"/>
      <c r="H686" s="350"/>
    </row>
    <row r="687" spans="1:8" ht="17">
      <c r="A687" s="15"/>
      <c r="B687" s="19">
        <v>4</v>
      </c>
      <c r="C687" s="2" t="s">
        <v>259</v>
      </c>
      <c r="D687" s="12"/>
      <c r="G687" s="345"/>
      <c r="H687" s="350"/>
    </row>
    <row r="688" spans="1:8" ht="17">
      <c r="A688" s="15"/>
      <c r="B688" s="19">
        <v>5</v>
      </c>
      <c r="C688" s="2" t="s">
        <v>436</v>
      </c>
      <c r="D688" s="12"/>
      <c r="G688" s="345"/>
      <c r="H688" s="350"/>
    </row>
    <row r="689" spans="1:8">
      <c r="A689" s="15"/>
      <c r="B689" s="19"/>
      <c r="C689" s="39"/>
      <c r="D689" s="12"/>
      <c r="G689" s="345"/>
      <c r="H689" s="350"/>
    </row>
    <row r="690" spans="1:8" ht="17">
      <c r="A690" s="15"/>
      <c r="B690" s="19"/>
      <c r="C690" s="35" t="s">
        <v>427</v>
      </c>
      <c r="D690" s="12"/>
      <c r="G690" s="345"/>
      <c r="H690" s="350"/>
    </row>
    <row r="691" spans="1:8">
      <c r="A691" s="15"/>
      <c r="B691" s="19"/>
      <c r="C691" s="39"/>
      <c r="D691" s="12"/>
      <c r="G691" s="345"/>
      <c r="H691" s="350"/>
    </row>
    <row r="692" spans="1:8">
      <c r="A692" s="15"/>
      <c r="B692" s="19"/>
      <c r="C692" s="39"/>
      <c r="D692" s="12"/>
      <c r="G692" s="345"/>
      <c r="H692" s="350"/>
    </row>
    <row r="693" spans="1:8" ht="18">
      <c r="A693" s="398"/>
      <c r="B693" s="398">
        <v>43</v>
      </c>
      <c r="C693" s="428" t="s">
        <v>256</v>
      </c>
      <c r="D693" s="397"/>
      <c r="E693" s="393">
        <v>163</v>
      </c>
      <c r="F693" s="394" t="s">
        <v>4</v>
      </c>
      <c r="G693" s="395"/>
      <c r="H693" s="396">
        <f>G693*E693</f>
        <v>0</v>
      </c>
    </row>
    <row r="694" spans="1:8">
      <c r="A694" s="15"/>
      <c r="B694" s="19"/>
      <c r="C694" s="39"/>
      <c r="D694" s="12"/>
      <c r="G694" s="345"/>
      <c r="H694" s="350"/>
    </row>
    <row r="695" spans="1:8" ht="17">
      <c r="A695" s="15"/>
      <c r="B695" s="19">
        <v>1</v>
      </c>
      <c r="C695" s="39" t="s">
        <v>257</v>
      </c>
      <c r="D695" s="12"/>
      <c r="G695" s="345"/>
      <c r="H695" s="350"/>
    </row>
    <row r="696" spans="1:8" ht="17">
      <c r="A696" s="15"/>
      <c r="B696" s="19">
        <v>2</v>
      </c>
      <c r="C696" s="39" t="s">
        <v>258</v>
      </c>
      <c r="D696" s="12"/>
      <c r="G696" s="345"/>
      <c r="H696" s="350"/>
    </row>
    <row r="697" spans="1:8" ht="17">
      <c r="A697" s="15"/>
      <c r="B697" s="19">
        <v>3</v>
      </c>
      <c r="C697" s="2" t="s">
        <v>435</v>
      </c>
      <c r="D697" s="12"/>
      <c r="G697" s="345"/>
      <c r="H697" s="350"/>
    </row>
    <row r="698" spans="1:8" ht="17">
      <c r="A698" s="15"/>
      <c r="B698" s="19">
        <v>4</v>
      </c>
      <c r="C698" s="2" t="s">
        <v>259</v>
      </c>
      <c r="D698" s="12"/>
      <c r="G698" s="345"/>
      <c r="H698" s="350"/>
    </row>
    <row r="699" spans="1:8">
      <c r="A699" s="15"/>
      <c r="B699" s="19"/>
      <c r="C699" s="39"/>
      <c r="D699" s="12"/>
      <c r="G699" s="345"/>
      <c r="H699" s="350"/>
    </row>
    <row r="700" spans="1:8" ht="17">
      <c r="A700" s="15"/>
      <c r="B700" s="19"/>
      <c r="C700" s="35" t="s">
        <v>427</v>
      </c>
      <c r="D700" s="12"/>
      <c r="G700" s="345"/>
      <c r="H700" s="350"/>
    </row>
    <row r="701" spans="1:8">
      <c r="A701" s="15"/>
      <c r="B701" s="19"/>
      <c r="C701" s="39"/>
      <c r="D701" s="12"/>
      <c r="G701" s="345"/>
      <c r="H701" s="350"/>
    </row>
    <row r="702" spans="1:8">
      <c r="A702" s="15"/>
      <c r="B702" s="19"/>
      <c r="C702" s="39"/>
      <c r="D702" s="12"/>
      <c r="G702" s="345"/>
      <c r="H702" s="350"/>
    </row>
    <row r="703" spans="1:8" ht="18">
      <c r="A703" s="398"/>
      <c r="B703" s="398">
        <v>44</v>
      </c>
      <c r="C703" s="428" t="s">
        <v>260</v>
      </c>
      <c r="D703" s="397"/>
      <c r="E703" s="393">
        <v>35</v>
      </c>
      <c r="F703" s="394" t="s">
        <v>4</v>
      </c>
      <c r="G703" s="395"/>
      <c r="H703" s="396">
        <f>G703*E703</f>
        <v>0</v>
      </c>
    </row>
    <row r="704" spans="1:8">
      <c r="A704" s="15"/>
      <c r="B704" s="19"/>
      <c r="C704" s="39"/>
      <c r="D704" s="12"/>
      <c r="G704" s="345"/>
      <c r="H704" s="350"/>
    </row>
    <row r="705" spans="1:8" ht="17">
      <c r="A705" s="15"/>
      <c r="B705" s="19">
        <v>1</v>
      </c>
      <c r="C705" s="39" t="s">
        <v>261</v>
      </c>
      <c r="D705" s="12"/>
      <c r="G705" s="345"/>
      <c r="H705" s="350"/>
    </row>
    <row r="706" spans="1:8" ht="17">
      <c r="A706" s="15"/>
      <c r="B706" s="19">
        <v>2</v>
      </c>
      <c r="C706" s="2" t="s">
        <v>435</v>
      </c>
      <c r="D706" s="12"/>
      <c r="G706" s="345"/>
      <c r="H706" s="350"/>
    </row>
    <row r="707" spans="1:8" ht="17">
      <c r="A707" s="15"/>
      <c r="B707" s="19">
        <v>3</v>
      </c>
      <c r="C707" s="2" t="s">
        <v>262</v>
      </c>
      <c r="D707" s="12"/>
      <c r="G707" s="345"/>
      <c r="H707" s="350"/>
    </row>
    <row r="708" spans="1:8">
      <c r="A708" s="15"/>
      <c r="B708" s="19"/>
      <c r="C708" s="39"/>
      <c r="D708" s="12"/>
      <c r="G708" s="345"/>
      <c r="H708" s="350"/>
    </row>
    <row r="709" spans="1:8" ht="17">
      <c r="A709" s="15"/>
      <c r="B709" s="19"/>
      <c r="C709" s="35" t="s">
        <v>427</v>
      </c>
      <c r="D709" s="12"/>
      <c r="G709" s="345"/>
      <c r="H709" s="350"/>
    </row>
    <row r="710" spans="1:8">
      <c r="A710" s="15"/>
      <c r="B710" s="19"/>
      <c r="C710" s="39"/>
      <c r="D710" s="12"/>
      <c r="G710" s="345"/>
      <c r="H710" s="350"/>
    </row>
    <row r="711" spans="1:8">
      <c r="A711" s="15"/>
      <c r="B711" s="19"/>
      <c r="C711" s="39"/>
      <c r="D711" s="12"/>
      <c r="G711" s="345"/>
      <c r="H711" s="350"/>
    </row>
    <row r="712" spans="1:8" ht="18">
      <c r="A712" s="398"/>
      <c r="B712" s="398">
        <v>45</v>
      </c>
      <c r="C712" s="428" t="s">
        <v>263</v>
      </c>
      <c r="D712" s="397"/>
      <c r="E712" s="393">
        <v>10</v>
      </c>
      <c r="F712" s="394" t="s">
        <v>4</v>
      </c>
      <c r="G712" s="395"/>
      <c r="H712" s="396">
        <f>G712*E712</f>
        <v>0</v>
      </c>
    </row>
    <row r="713" spans="1:8">
      <c r="A713" s="15"/>
      <c r="B713" s="19"/>
      <c r="C713" s="39"/>
      <c r="D713" s="12"/>
      <c r="G713" s="345"/>
      <c r="H713" s="350"/>
    </row>
    <row r="714" spans="1:8" ht="17">
      <c r="A714" s="15"/>
      <c r="B714" s="19">
        <v>1</v>
      </c>
      <c r="C714" s="39" t="s">
        <v>261</v>
      </c>
      <c r="D714" s="12"/>
      <c r="G714" s="345"/>
      <c r="H714" s="350"/>
    </row>
    <row r="715" spans="1:8" ht="17">
      <c r="A715" s="15"/>
      <c r="B715" s="19">
        <v>2</v>
      </c>
      <c r="C715" s="2" t="s">
        <v>437</v>
      </c>
      <c r="D715" s="12"/>
      <c r="G715" s="345"/>
      <c r="H715" s="350"/>
    </row>
    <row r="716" spans="1:8" ht="17">
      <c r="A716" s="15"/>
      <c r="B716" s="19">
        <v>3</v>
      </c>
      <c r="C716" s="2" t="s">
        <v>262</v>
      </c>
      <c r="D716" s="12"/>
      <c r="G716" s="345"/>
      <c r="H716" s="350"/>
    </row>
    <row r="717" spans="1:8">
      <c r="A717" s="15"/>
      <c r="B717" s="19"/>
      <c r="C717" s="39"/>
      <c r="D717" s="12"/>
      <c r="G717" s="345"/>
      <c r="H717" s="350"/>
    </row>
    <row r="718" spans="1:8" ht="17">
      <c r="A718" s="15"/>
      <c r="B718" s="19"/>
      <c r="C718" s="35" t="s">
        <v>427</v>
      </c>
      <c r="D718" s="12"/>
      <c r="G718" s="345"/>
      <c r="H718" s="350"/>
    </row>
    <row r="719" spans="1:8">
      <c r="A719" s="15"/>
      <c r="B719" s="19"/>
      <c r="C719" s="39"/>
      <c r="D719" s="12"/>
      <c r="G719" s="345"/>
      <c r="H719" s="350"/>
    </row>
    <row r="720" spans="1:8">
      <c r="A720" s="15"/>
      <c r="B720" s="19"/>
      <c r="C720" s="39"/>
      <c r="D720" s="12"/>
      <c r="G720" s="345"/>
      <c r="H720" s="350"/>
    </row>
    <row r="721" spans="1:8" ht="18">
      <c r="A721" s="398"/>
      <c r="B721" s="398">
        <v>46</v>
      </c>
      <c r="C721" s="428" t="s">
        <v>264</v>
      </c>
      <c r="D721" s="397"/>
      <c r="E721" s="393">
        <v>595</v>
      </c>
      <c r="F721" s="394" t="s">
        <v>4</v>
      </c>
      <c r="G721" s="395"/>
      <c r="H721" s="396">
        <f>G721*E721</f>
        <v>0</v>
      </c>
    </row>
    <row r="722" spans="1:8">
      <c r="A722" s="15"/>
      <c r="B722" s="19"/>
      <c r="C722" s="39"/>
      <c r="D722" s="12"/>
      <c r="G722" s="345"/>
      <c r="H722" s="350"/>
    </row>
    <row r="723" spans="1:8" ht="17">
      <c r="A723" s="15"/>
      <c r="B723" s="19">
        <v>1</v>
      </c>
      <c r="C723" s="39" t="s">
        <v>265</v>
      </c>
      <c r="D723" s="12"/>
      <c r="G723" s="345"/>
      <c r="H723" s="350"/>
    </row>
    <row r="724" spans="1:8" ht="17">
      <c r="A724" s="15"/>
      <c r="B724" s="19">
        <v>2</v>
      </c>
      <c r="C724" s="2" t="s">
        <v>435</v>
      </c>
      <c r="D724" s="12"/>
      <c r="G724" s="345"/>
      <c r="H724" s="350"/>
    </row>
    <row r="725" spans="1:8" ht="17">
      <c r="A725" s="15"/>
      <c r="B725" s="19">
        <v>3</v>
      </c>
      <c r="C725" s="2" t="s">
        <v>262</v>
      </c>
      <c r="D725" s="12"/>
      <c r="G725" s="345"/>
      <c r="H725" s="350"/>
    </row>
    <row r="726" spans="1:8">
      <c r="A726" s="15"/>
      <c r="B726" s="19"/>
      <c r="C726" s="39"/>
      <c r="D726" s="12"/>
      <c r="G726" s="345"/>
      <c r="H726" s="350"/>
    </row>
    <row r="727" spans="1:8" ht="17">
      <c r="A727" s="15"/>
      <c r="B727" s="19"/>
      <c r="C727" s="35" t="s">
        <v>427</v>
      </c>
      <c r="D727" s="12"/>
      <c r="G727" s="345"/>
      <c r="H727" s="350"/>
    </row>
    <row r="728" spans="1:8">
      <c r="A728" s="15"/>
      <c r="B728" s="19"/>
      <c r="C728" s="39"/>
      <c r="D728" s="12"/>
      <c r="G728" s="345"/>
      <c r="H728" s="350"/>
    </row>
    <row r="729" spans="1:8">
      <c r="A729" s="15"/>
      <c r="B729" s="19"/>
      <c r="C729" s="39"/>
      <c r="D729" s="12"/>
      <c r="G729" s="345"/>
      <c r="H729" s="350"/>
    </row>
    <row r="730" spans="1:8" ht="18">
      <c r="A730" s="398"/>
      <c r="B730" s="398">
        <v>47</v>
      </c>
      <c r="C730" s="428" t="s">
        <v>266</v>
      </c>
      <c r="D730" s="397"/>
      <c r="E730" s="393">
        <v>61</v>
      </c>
      <c r="F730" s="394" t="s">
        <v>4</v>
      </c>
      <c r="G730" s="395"/>
      <c r="H730" s="396">
        <f>G730*E730</f>
        <v>0</v>
      </c>
    </row>
    <row r="731" spans="1:8">
      <c r="A731" s="15"/>
      <c r="B731" s="19"/>
      <c r="C731" s="39"/>
      <c r="D731" s="12"/>
      <c r="G731" s="345"/>
      <c r="H731" s="350"/>
    </row>
    <row r="732" spans="1:8" ht="17">
      <c r="A732" s="15"/>
      <c r="B732" s="19">
        <v>1</v>
      </c>
      <c r="C732" s="39" t="s">
        <v>265</v>
      </c>
      <c r="D732" s="12"/>
      <c r="G732" s="345"/>
      <c r="H732" s="350"/>
    </row>
    <row r="733" spans="1:8" ht="17">
      <c r="A733" s="15"/>
      <c r="B733" s="19">
        <v>2</v>
      </c>
      <c r="C733" s="2" t="s">
        <v>437</v>
      </c>
      <c r="D733" s="12"/>
      <c r="G733" s="345"/>
      <c r="H733" s="350"/>
    </row>
    <row r="734" spans="1:8" ht="17">
      <c r="A734" s="15"/>
      <c r="B734" s="19">
        <v>3</v>
      </c>
      <c r="C734" s="2" t="s">
        <v>262</v>
      </c>
      <c r="D734" s="12"/>
      <c r="G734" s="345"/>
      <c r="H734" s="350"/>
    </row>
    <row r="735" spans="1:8">
      <c r="A735" s="15"/>
      <c r="B735" s="19"/>
      <c r="C735" s="39"/>
      <c r="D735" s="12"/>
      <c r="G735" s="345"/>
      <c r="H735" s="350"/>
    </row>
    <row r="736" spans="1:8" ht="17">
      <c r="A736" s="15"/>
      <c r="B736" s="19"/>
      <c r="C736" s="35" t="s">
        <v>427</v>
      </c>
      <c r="D736" s="12"/>
      <c r="G736" s="345"/>
      <c r="H736" s="350"/>
    </row>
    <row r="737" spans="1:8">
      <c r="A737" s="15"/>
      <c r="B737" s="19"/>
      <c r="C737" s="39"/>
      <c r="D737" s="12"/>
      <c r="G737" s="345"/>
      <c r="H737" s="350"/>
    </row>
    <row r="738" spans="1:8">
      <c r="A738" s="15"/>
      <c r="B738" s="19"/>
      <c r="C738" s="39"/>
      <c r="D738" s="12"/>
      <c r="G738" s="345"/>
      <c r="H738" s="350"/>
    </row>
    <row r="739" spans="1:8" ht="18">
      <c r="A739" s="398"/>
      <c r="B739" s="398">
        <v>48</v>
      </c>
      <c r="C739" s="428" t="s">
        <v>246</v>
      </c>
      <c r="D739" s="397"/>
      <c r="E739" s="393">
        <v>252</v>
      </c>
      <c r="F739" s="394" t="s">
        <v>4</v>
      </c>
      <c r="G739" s="395"/>
      <c r="H739" s="396">
        <f>G739*E739</f>
        <v>0</v>
      </c>
    </row>
    <row r="740" spans="1:8">
      <c r="A740" s="15"/>
      <c r="B740" s="19"/>
      <c r="C740" s="39"/>
      <c r="D740" s="12"/>
      <c r="G740" s="345"/>
      <c r="H740" s="350"/>
    </row>
    <row r="741" spans="1:8" ht="17">
      <c r="A741" s="15"/>
      <c r="B741" s="19">
        <v>1</v>
      </c>
      <c r="C741" s="39" t="s">
        <v>254</v>
      </c>
      <c r="D741" s="12"/>
      <c r="G741" s="345"/>
      <c r="H741" s="350"/>
    </row>
    <row r="742" spans="1:8" ht="68">
      <c r="A742" s="15"/>
      <c r="B742" s="19">
        <v>2</v>
      </c>
      <c r="C742" s="40" t="s">
        <v>485</v>
      </c>
      <c r="D742" s="12"/>
      <c r="G742" s="345"/>
      <c r="H742" s="350"/>
    </row>
    <row r="743" spans="1:8" ht="51">
      <c r="A743" s="15"/>
      <c r="B743" s="19">
        <v>3</v>
      </c>
      <c r="C743" s="40" t="s">
        <v>247</v>
      </c>
      <c r="D743" s="12"/>
      <c r="G743" s="345"/>
      <c r="H743" s="350"/>
    </row>
    <row r="744" spans="1:8" ht="34">
      <c r="A744" s="15"/>
      <c r="B744" s="19">
        <v>4</v>
      </c>
      <c r="C744" s="40" t="s">
        <v>248</v>
      </c>
      <c r="D744" s="12"/>
      <c r="G744" s="345"/>
      <c r="H744" s="350"/>
    </row>
    <row r="745" spans="1:8" ht="51">
      <c r="A745" s="15"/>
      <c r="B745" s="19">
        <v>5</v>
      </c>
      <c r="C745" s="40" t="s">
        <v>249</v>
      </c>
      <c r="D745" s="12"/>
      <c r="G745" s="345"/>
      <c r="H745" s="350"/>
    </row>
    <row r="746" spans="1:8" ht="34">
      <c r="A746" s="15"/>
      <c r="B746" s="19">
        <v>6</v>
      </c>
      <c r="C746" s="40" t="s">
        <v>250</v>
      </c>
      <c r="D746" s="12"/>
      <c r="G746" s="345"/>
      <c r="H746" s="350"/>
    </row>
    <row r="747" spans="1:8" ht="17">
      <c r="A747" s="15"/>
      <c r="B747" s="19"/>
      <c r="C747" s="40" t="s">
        <v>251</v>
      </c>
      <c r="D747" s="12"/>
      <c r="G747" s="345"/>
      <c r="H747" s="350"/>
    </row>
    <row r="748" spans="1:8" ht="238">
      <c r="A748" s="15"/>
      <c r="B748" s="19">
        <v>7</v>
      </c>
      <c r="C748" s="40" t="s">
        <v>439</v>
      </c>
      <c r="D748" s="12"/>
      <c r="G748" s="345"/>
      <c r="H748" s="350"/>
    </row>
    <row r="749" spans="1:8" ht="17">
      <c r="A749" s="15"/>
      <c r="B749" s="19">
        <v>8</v>
      </c>
      <c r="C749" s="40" t="s">
        <v>252</v>
      </c>
      <c r="D749" s="12"/>
      <c r="G749" s="345"/>
      <c r="H749" s="350"/>
    </row>
    <row r="750" spans="1:8" ht="17">
      <c r="A750" s="15"/>
      <c r="B750" s="19"/>
      <c r="C750" s="40" t="s">
        <v>253</v>
      </c>
      <c r="D750" s="12"/>
      <c r="G750" s="345"/>
      <c r="H750" s="350"/>
    </row>
    <row r="751" spans="1:8">
      <c r="A751" s="15"/>
      <c r="B751" s="19"/>
      <c r="C751" s="39"/>
      <c r="D751" s="12"/>
      <c r="G751" s="345"/>
      <c r="H751" s="350"/>
    </row>
    <row r="752" spans="1:8" ht="17">
      <c r="A752" s="15"/>
      <c r="B752" s="19"/>
      <c r="C752" s="39" t="s">
        <v>438</v>
      </c>
      <c r="D752" s="12"/>
      <c r="G752" s="345"/>
      <c r="H752" s="350"/>
    </row>
    <row r="753" spans="1:8">
      <c r="A753" s="15"/>
      <c r="B753" s="19"/>
      <c r="C753" s="39"/>
      <c r="D753" s="12"/>
      <c r="G753" s="345"/>
      <c r="H753" s="350"/>
    </row>
    <row r="754" spans="1:8">
      <c r="A754" s="15"/>
      <c r="B754" s="19"/>
      <c r="C754" s="39"/>
      <c r="D754" s="12"/>
      <c r="G754" s="345"/>
      <c r="H754" s="350"/>
    </row>
    <row r="755" spans="1:8" ht="17">
      <c r="A755" s="15"/>
      <c r="B755" s="15"/>
      <c r="C755" s="60" t="s">
        <v>267</v>
      </c>
      <c r="D755" s="12"/>
      <c r="G755" s="345"/>
      <c r="H755" s="350"/>
    </row>
    <row r="756" spans="1:8">
      <c r="A756" s="15"/>
      <c r="B756" s="19"/>
      <c r="C756" s="39"/>
      <c r="D756" s="12"/>
      <c r="G756" s="345"/>
      <c r="H756" s="350"/>
    </row>
    <row r="757" spans="1:8" ht="17">
      <c r="A757" s="15"/>
      <c r="B757" s="19">
        <v>1</v>
      </c>
      <c r="C757" s="2" t="s">
        <v>268</v>
      </c>
      <c r="D757" s="12"/>
      <c r="G757" s="345"/>
      <c r="H757" s="350"/>
    </row>
    <row r="758" spans="1:8" ht="17">
      <c r="A758" s="15"/>
      <c r="B758" s="19">
        <v>2</v>
      </c>
      <c r="C758" s="2" t="s">
        <v>269</v>
      </c>
      <c r="D758" s="12"/>
      <c r="G758" s="345"/>
      <c r="H758" s="350"/>
    </row>
    <row r="759" spans="1:8" ht="17">
      <c r="A759" s="15"/>
      <c r="B759" s="19">
        <v>3</v>
      </c>
      <c r="C759" s="2" t="s">
        <v>270</v>
      </c>
      <c r="D759" s="12"/>
      <c r="G759" s="345"/>
      <c r="H759" s="350"/>
    </row>
    <row r="760" spans="1:8" ht="17">
      <c r="A760" s="15"/>
      <c r="B760" s="19">
        <v>4</v>
      </c>
      <c r="C760" s="2" t="s">
        <v>440</v>
      </c>
      <c r="D760" s="12"/>
      <c r="G760" s="345"/>
      <c r="H760" s="350"/>
    </row>
    <row r="761" spans="1:8" ht="17">
      <c r="A761" s="15"/>
      <c r="B761" s="19">
        <v>5</v>
      </c>
      <c r="C761" s="2" t="s">
        <v>271</v>
      </c>
      <c r="D761" s="12"/>
      <c r="G761" s="345"/>
      <c r="H761" s="350"/>
    </row>
    <row r="762" spans="1:8" ht="17">
      <c r="A762" s="15"/>
      <c r="B762" s="19">
        <v>6</v>
      </c>
      <c r="C762" s="2" t="s">
        <v>272</v>
      </c>
      <c r="D762" s="12"/>
      <c r="G762" s="345"/>
      <c r="H762" s="350"/>
    </row>
    <row r="763" spans="1:8" ht="17">
      <c r="A763" s="15"/>
      <c r="B763" s="19">
        <v>7</v>
      </c>
      <c r="C763" s="2" t="s">
        <v>273</v>
      </c>
      <c r="D763" s="12"/>
      <c r="G763" s="345"/>
      <c r="H763" s="350"/>
    </row>
    <row r="764" spans="1:8" ht="17">
      <c r="A764" s="15"/>
      <c r="B764" s="19">
        <v>8</v>
      </c>
      <c r="C764" s="2" t="s">
        <v>274</v>
      </c>
      <c r="D764" s="12"/>
      <c r="G764" s="345"/>
      <c r="H764" s="350"/>
    </row>
    <row r="765" spans="1:8" ht="17">
      <c r="A765" s="15"/>
      <c r="B765" s="19">
        <v>9</v>
      </c>
      <c r="C765" s="2" t="s">
        <v>275</v>
      </c>
      <c r="D765" s="12"/>
      <c r="G765" s="345"/>
      <c r="H765" s="350"/>
    </row>
    <row r="766" spans="1:8" ht="17">
      <c r="A766" s="15"/>
      <c r="B766" s="19">
        <v>10</v>
      </c>
      <c r="C766" s="2" t="s">
        <v>276</v>
      </c>
      <c r="D766" s="12"/>
      <c r="G766" s="345"/>
      <c r="H766" s="350"/>
    </row>
    <row r="767" spans="1:8">
      <c r="A767" s="15"/>
      <c r="B767" s="19"/>
      <c r="C767" s="39"/>
      <c r="D767" s="12"/>
      <c r="G767" s="345"/>
      <c r="H767" s="350"/>
    </row>
    <row r="768" spans="1:8">
      <c r="A768" s="15"/>
      <c r="B768" s="19"/>
      <c r="C768" s="39"/>
      <c r="D768" s="12"/>
      <c r="G768" s="345"/>
      <c r="H768" s="350"/>
    </row>
    <row r="769" spans="1:8" ht="18">
      <c r="A769" s="398"/>
      <c r="B769" s="398">
        <v>49</v>
      </c>
      <c r="C769" s="428" t="s">
        <v>277</v>
      </c>
      <c r="D769" s="397"/>
      <c r="E769" s="393">
        <v>4</v>
      </c>
      <c r="F769" s="394" t="s">
        <v>4</v>
      </c>
      <c r="G769" s="395"/>
      <c r="H769" s="396">
        <f>G769*E769</f>
        <v>0</v>
      </c>
    </row>
    <row r="770" spans="1:8">
      <c r="A770" s="15"/>
      <c r="B770" s="19"/>
      <c r="C770" s="39"/>
      <c r="D770" s="12"/>
      <c r="G770" s="345"/>
      <c r="H770" s="350"/>
    </row>
    <row r="771" spans="1:8" ht="17">
      <c r="A771" s="15"/>
      <c r="B771" s="19">
        <v>1</v>
      </c>
      <c r="C771" s="39" t="s">
        <v>444</v>
      </c>
      <c r="D771" s="12"/>
      <c r="G771" s="345"/>
      <c r="H771" s="350"/>
    </row>
    <row r="772" spans="1:8" ht="17">
      <c r="A772" s="15"/>
      <c r="B772" s="19">
        <v>2</v>
      </c>
      <c r="C772" s="2" t="s">
        <v>441</v>
      </c>
      <c r="D772" s="12"/>
      <c r="G772" s="345"/>
      <c r="H772" s="350"/>
    </row>
    <row r="773" spans="1:8" ht="17">
      <c r="A773" s="15"/>
      <c r="B773" s="19">
        <v>3</v>
      </c>
      <c r="C773" s="2" t="s">
        <v>262</v>
      </c>
      <c r="D773" s="12"/>
      <c r="G773" s="345"/>
      <c r="H773" s="350"/>
    </row>
    <row r="774" spans="1:8">
      <c r="A774" s="15"/>
      <c r="B774" s="19"/>
      <c r="C774" s="39"/>
      <c r="D774" s="12"/>
      <c r="G774" s="345"/>
      <c r="H774" s="350"/>
    </row>
    <row r="775" spans="1:8" ht="17">
      <c r="A775" s="15"/>
      <c r="B775" s="19"/>
      <c r="C775" s="39" t="s">
        <v>442</v>
      </c>
      <c r="D775" s="12"/>
      <c r="G775" s="345"/>
      <c r="H775" s="350"/>
    </row>
    <row r="776" spans="1:8">
      <c r="A776" s="15"/>
      <c r="B776" s="19"/>
      <c r="C776" s="39"/>
      <c r="D776" s="12"/>
      <c r="G776" s="345"/>
      <c r="H776" s="350"/>
    </row>
    <row r="777" spans="1:8">
      <c r="A777" s="15"/>
      <c r="B777" s="19"/>
      <c r="C777" s="39"/>
      <c r="D777" s="12"/>
      <c r="G777" s="345"/>
      <c r="H777" s="350"/>
    </row>
    <row r="778" spans="1:8" ht="18">
      <c r="A778" s="398"/>
      <c r="B778" s="398">
        <v>50</v>
      </c>
      <c r="C778" s="428" t="s">
        <v>279</v>
      </c>
      <c r="D778" s="397"/>
      <c r="E778" s="393">
        <v>20</v>
      </c>
      <c r="F778" s="394" t="s">
        <v>4</v>
      </c>
      <c r="G778" s="395"/>
      <c r="H778" s="396">
        <f>G778*E778</f>
        <v>0</v>
      </c>
    </row>
    <row r="779" spans="1:8">
      <c r="A779" s="15"/>
      <c r="B779" s="19"/>
      <c r="C779" s="39"/>
      <c r="D779" s="12"/>
      <c r="G779" s="345"/>
      <c r="H779" s="350"/>
    </row>
    <row r="780" spans="1:8" ht="17">
      <c r="A780" s="15"/>
      <c r="B780" s="19">
        <v>1</v>
      </c>
      <c r="C780" s="39" t="s">
        <v>278</v>
      </c>
      <c r="D780" s="12"/>
      <c r="G780" s="345"/>
      <c r="H780" s="350"/>
    </row>
    <row r="781" spans="1:8" ht="17">
      <c r="A781" s="15"/>
      <c r="B781" s="19">
        <v>2</v>
      </c>
      <c r="C781" s="2" t="s">
        <v>443</v>
      </c>
      <c r="D781" s="12"/>
      <c r="G781" s="345"/>
      <c r="H781" s="350"/>
    </row>
    <row r="782" spans="1:8" ht="17">
      <c r="A782" s="15"/>
      <c r="B782" s="19">
        <v>3</v>
      </c>
      <c r="C782" s="2" t="s">
        <v>262</v>
      </c>
      <c r="D782" s="12"/>
      <c r="G782" s="345"/>
      <c r="H782" s="350"/>
    </row>
    <row r="783" spans="1:8">
      <c r="A783" s="15"/>
      <c r="B783" s="19"/>
      <c r="C783" s="39"/>
      <c r="D783" s="12"/>
      <c r="G783" s="345"/>
      <c r="H783" s="350"/>
    </row>
    <row r="784" spans="1:8" ht="17">
      <c r="A784" s="15"/>
      <c r="B784" s="19"/>
      <c r="C784" s="39" t="s">
        <v>442</v>
      </c>
      <c r="D784" s="12"/>
      <c r="G784" s="345"/>
      <c r="H784" s="350"/>
    </row>
    <row r="785" spans="1:8">
      <c r="A785" s="15"/>
      <c r="B785" s="19"/>
      <c r="C785" s="39"/>
      <c r="D785" s="12"/>
      <c r="G785" s="345"/>
      <c r="H785" s="350"/>
    </row>
    <row r="786" spans="1:8">
      <c r="A786" s="15"/>
      <c r="B786" s="19"/>
      <c r="C786" s="39"/>
      <c r="D786" s="12"/>
      <c r="G786" s="345"/>
      <c r="H786" s="350"/>
    </row>
    <row r="787" spans="1:8" ht="18">
      <c r="A787" s="398"/>
      <c r="B787" s="398">
        <v>51</v>
      </c>
      <c r="C787" s="428" t="s">
        <v>280</v>
      </c>
      <c r="D787" s="397"/>
      <c r="E787" s="393">
        <v>1</v>
      </c>
      <c r="F787" s="394" t="s">
        <v>4</v>
      </c>
      <c r="G787" s="395"/>
      <c r="H787" s="396">
        <f>G787*E787</f>
        <v>0</v>
      </c>
    </row>
    <row r="788" spans="1:8">
      <c r="A788" s="15"/>
      <c r="B788" s="19"/>
      <c r="C788" s="39"/>
      <c r="D788" s="12"/>
      <c r="G788" s="345"/>
      <c r="H788" s="350"/>
    </row>
    <row r="789" spans="1:8" ht="17">
      <c r="A789" s="15"/>
      <c r="B789" s="19">
        <v>1</v>
      </c>
      <c r="C789" s="39" t="s">
        <v>444</v>
      </c>
      <c r="D789" s="12"/>
      <c r="G789" s="345"/>
      <c r="H789" s="350"/>
    </row>
    <row r="790" spans="1:8" ht="17">
      <c r="A790" s="15"/>
      <c r="B790" s="19">
        <v>2</v>
      </c>
      <c r="C790" s="2" t="s">
        <v>445</v>
      </c>
      <c r="D790" s="12"/>
      <c r="G790" s="345"/>
      <c r="H790" s="350"/>
    </row>
    <row r="791" spans="1:8" ht="17">
      <c r="A791" s="15"/>
      <c r="B791" s="19">
        <v>3</v>
      </c>
      <c r="C791" s="2" t="s">
        <v>262</v>
      </c>
      <c r="D791" s="12"/>
      <c r="G791" s="345"/>
      <c r="H791" s="350"/>
    </row>
    <row r="792" spans="1:8">
      <c r="A792" s="15"/>
      <c r="B792" s="19"/>
      <c r="C792" s="39"/>
      <c r="D792" s="12"/>
      <c r="G792" s="345"/>
      <c r="H792" s="350"/>
    </row>
    <row r="793" spans="1:8" ht="17">
      <c r="A793" s="15"/>
      <c r="B793" s="19"/>
      <c r="C793" s="39" t="s">
        <v>442</v>
      </c>
      <c r="D793" s="12"/>
      <c r="G793" s="345"/>
      <c r="H793" s="350"/>
    </row>
    <row r="794" spans="1:8">
      <c r="A794" s="15"/>
      <c r="B794" s="19"/>
      <c r="C794" s="39"/>
      <c r="D794" s="12"/>
      <c r="G794" s="345"/>
      <c r="H794" s="350"/>
    </row>
    <row r="795" spans="1:8">
      <c r="A795" s="15"/>
      <c r="B795" s="19"/>
      <c r="C795" s="39"/>
      <c r="D795" s="12"/>
      <c r="G795" s="345"/>
      <c r="H795" s="350"/>
    </row>
    <row r="796" spans="1:8" ht="18">
      <c r="A796" s="398"/>
      <c r="B796" s="398">
        <v>52</v>
      </c>
      <c r="C796" s="428" t="s">
        <v>282</v>
      </c>
      <c r="D796" s="397"/>
      <c r="E796" s="393">
        <v>1</v>
      </c>
      <c r="F796" s="394" t="s">
        <v>4</v>
      </c>
      <c r="G796" s="395"/>
      <c r="H796" s="396">
        <f>G796*E796</f>
        <v>0</v>
      </c>
    </row>
    <row r="797" spans="1:8">
      <c r="A797" s="15"/>
      <c r="B797" s="19"/>
      <c r="C797" s="39"/>
      <c r="D797" s="12"/>
      <c r="G797" s="345"/>
      <c r="H797" s="350"/>
    </row>
    <row r="798" spans="1:8" ht="17">
      <c r="A798" s="15"/>
      <c r="B798" s="19">
        <v>1</v>
      </c>
      <c r="C798" s="39" t="s">
        <v>278</v>
      </c>
      <c r="D798" s="12"/>
      <c r="G798" s="345"/>
      <c r="H798" s="350"/>
    </row>
    <row r="799" spans="1:8" ht="17">
      <c r="A799" s="15"/>
      <c r="B799" s="19">
        <v>2</v>
      </c>
      <c r="C799" s="2" t="s">
        <v>446</v>
      </c>
      <c r="D799" s="12"/>
      <c r="G799" s="345"/>
      <c r="H799" s="350"/>
    </row>
    <row r="800" spans="1:8" ht="17">
      <c r="A800" s="15"/>
      <c r="B800" s="19">
        <v>3</v>
      </c>
      <c r="C800" s="2" t="s">
        <v>262</v>
      </c>
      <c r="D800" s="12"/>
      <c r="G800" s="345"/>
      <c r="H800" s="350"/>
    </row>
    <row r="801" spans="1:8">
      <c r="A801" s="15"/>
      <c r="B801" s="19"/>
      <c r="C801" s="39"/>
      <c r="D801" s="12"/>
      <c r="G801" s="345"/>
      <c r="H801" s="350"/>
    </row>
    <row r="802" spans="1:8" ht="17">
      <c r="A802" s="15"/>
      <c r="B802" s="19"/>
      <c r="C802" s="39" t="s">
        <v>442</v>
      </c>
      <c r="D802" s="12"/>
      <c r="G802" s="345"/>
      <c r="H802" s="350"/>
    </row>
    <row r="803" spans="1:8">
      <c r="A803" s="15"/>
      <c r="B803" s="19"/>
      <c r="C803" s="39"/>
      <c r="D803" s="12"/>
      <c r="G803" s="345"/>
      <c r="H803" s="350"/>
    </row>
    <row r="804" spans="1:8">
      <c r="A804" s="15"/>
      <c r="B804" s="19"/>
      <c r="C804" s="39"/>
      <c r="D804" s="12"/>
      <c r="G804" s="345"/>
      <c r="H804" s="350"/>
    </row>
    <row r="805" spans="1:8" ht="17">
      <c r="A805" s="398"/>
      <c r="B805" s="398">
        <v>53</v>
      </c>
      <c r="C805" s="424" t="s">
        <v>281</v>
      </c>
      <c r="D805" s="397"/>
      <c r="E805" s="393">
        <v>6</v>
      </c>
      <c r="F805" s="394" t="s">
        <v>4</v>
      </c>
      <c r="G805" s="395"/>
      <c r="H805" s="396">
        <f>G805*E805</f>
        <v>0</v>
      </c>
    </row>
    <row r="806" spans="1:8">
      <c r="A806" s="15"/>
      <c r="B806" s="19"/>
      <c r="C806" s="39"/>
      <c r="D806" s="12"/>
      <c r="G806" s="345"/>
      <c r="H806" s="350"/>
    </row>
    <row r="807" spans="1:8" ht="17">
      <c r="A807" s="15"/>
      <c r="B807" s="19">
        <v>1</v>
      </c>
      <c r="C807" s="39" t="s">
        <v>278</v>
      </c>
      <c r="D807" s="12"/>
      <c r="G807" s="345"/>
      <c r="H807" s="350"/>
    </row>
    <row r="808" spans="1:8" ht="17">
      <c r="A808" s="15"/>
      <c r="B808" s="19">
        <v>2</v>
      </c>
      <c r="C808" s="2" t="s">
        <v>447</v>
      </c>
      <c r="D808" s="12"/>
      <c r="G808" s="345"/>
      <c r="H808" s="350"/>
    </row>
    <row r="809" spans="1:8" ht="17">
      <c r="A809" s="15"/>
      <c r="B809" s="19">
        <v>3</v>
      </c>
      <c r="C809" s="2" t="s">
        <v>262</v>
      </c>
      <c r="D809" s="12"/>
      <c r="G809" s="345"/>
      <c r="H809" s="350"/>
    </row>
    <row r="810" spans="1:8">
      <c r="A810" s="15"/>
      <c r="B810" s="19"/>
      <c r="C810" s="39"/>
      <c r="D810" s="12"/>
      <c r="G810" s="345"/>
      <c r="H810" s="350"/>
    </row>
    <row r="811" spans="1:8" ht="17">
      <c r="A811" s="15"/>
      <c r="B811" s="19"/>
      <c r="C811" s="39" t="s">
        <v>442</v>
      </c>
      <c r="D811" s="12"/>
      <c r="G811" s="345"/>
      <c r="H811" s="350"/>
    </row>
    <row r="812" spans="1:8">
      <c r="A812" s="15"/>
      <c r="B812" s="19"/>
      <c r="C812" s="39"/>
      <c r="D812" s="12"/>
      <c r="G812" s="345"/>
      <c r="H812" s="350"/>
    </row>
    <row r="813" spans="1:8">
      <c r="A813" s="15"/>
      <c r="B813" s="19"/>
      <c r="C813" s="39"/>
      <c r="D813" s="12"/>
      <c r="G813" s="345"/>
      <c r="H813" s="350"/>
    </row>
    <row r="814" spans="1:8" ht="18">
      <c r="A814" s="398"/>
      <c r="B814" s="398">
        <v>54</v>
      </c>
      <c r="C814" s="428" t="s">
        <v>285</v>
      </c>
      <c r="D814" s="397"/>
      <c r="E814" s="393">
        <v>20</v>
      </c>
      <c r="F814" s="394" t="s">
        <v>4</v>
      </c>
      <c r="G814" s="395"/>
      <c r="H814" s="396">
        <f>G814*E814</f>
        <v>0</v>
      </c>
    </row>
    <row r="815" spans="1:8">
      <c r="A815" s="15"/>
      <c r="B815" s="19"/>
      <c r="C815" s="39"/>
      <c r="D815" s="12"/>
      <c r="G815" s="345"/>
      <c r="H815" s="350"/>
    </row>
    <row r="816" spans="1:8" ht="17">
      <c r="A816" s="15"/>
      <c r="B816" s="19">
        <v>1</v>
      </c>
      <c r="C816" s="39" t="s">
        <v>286</v>
      </c>
      <c r="D816" s="12"/>
      <c r="G816" s="345"/>
      <c r="H816" s="350"/>
    </row>
    <row r="817" spans="1:8" ht="17">
      <c r="A817" s="15"/>
      <c r="B817" s="19">
        <v>2</v>
      </c>
      <c r="C817" s="2" t="s">
        <v>435</v>
      </c>
      <c r="D817" s="12"/>
      <c r="G817" s="345"/>
      <c r="H817" s="350"/>
    </row>
    <row r="818" spans="1:8" ht="17">
      <c r="A818" s="15"/>
      <c r="B818" s="19">
        <v>3</v>
      </c>
      <c r="C818" s="2" t="s">
        <v>448</v>
      </c>
      <c r="D818" s="12"/>
      <c r="G818" s="345"/>
      <c r="H818" s="350"/>
    </row>
    <row r="819" spans="1:8" ht="17">
      <c r="A819" s="15"/>
      <c r="B819" s="19">
        <v>4</v>
      </c>
      <c r="C819" s="2" t="s">
        <v>449</v>
      </c>
      <c r="D819" s="12"/>
      <c r="G819" s="345"/>
      <c r="H819" s="350"/>
    </row>
    <row r="820" spans="1:8">
      <c r="A820" s="15"/>
      <c r="B820" s="19"/>
      <c r="C820" s="39"/>
      <c r="D820" s="12"/>
      <c r="G820" s="345"/>
      <c r="H820" s="350"/>
    </row>
    <row r="821" spans="1:8" ht="17">
      <c r="A821" s="15"/>
      <c r="B821" s="19"/>
      <c r="C821" s="35" t="s">
        <v>427</v>
      </c>
      <c r="D821" s="12"/>
      <c r="G821" s="345"/>
      <c r="H821" s="350"/>
    </row>
    <row r="822" spans="1:8">
      <c r="A822" s="15"/>
      <c r="B822" s="19"/>
      <c r="C822" s="39"/>
      <c r="D822" s="12"/>
      <c r="G822" s="345"/>
      <c r="H822" s="350"/>
    </row>
    <row r="823" spans="1:8">
      <c r="A823" s="15"/>
      <c r="B823" s="19"/>
      <c r="C823" s="39"/>
      <c r="D823" s="12"/>
      <c r="G823" s="345"/>
      <c r="H823" s="350"/>
    </row>
    <row r="824" spans="1:8" ht="18">
      <c r="A824" s="398"/>
      <c r="B824" s="398">
        <v>55</v>
      </c>
      <c r="C824" s="428" t="s">
        <v>283</v>
      </c>
      <c r="D824" s="397"/>
      <c r="E824" s="393">
        <v>1</v>
      </c>
      <c r="F824" s="394" t="s">
        <v>4</v>
      </c>
      <c r="G824" s="395"/>
      <c r="H824" s="396">
        <f>G824*E824</f>
        <v>0</v>
      </c>
    </row>
    <row r="825" spans="1:8">
      <c r="A825" s="15"/>
      <c r="B825" s="19"/>
      <c r="C825" s="39"/>
      <c r="D825" s="12"/>
      <c r="G825" s="345"/>
      <c r="H825" s="350"/>
    </row>
    <row r="826" spans="1:8" ht="17">
      <c r="A826" s="15"/>
      <c r="B826" s="19">
        <v>1</v>
      </c>
      <c r="C826" s="39" t="s">
        <v>284</v>
      </c>
      <c r="D826" s="12"/>
      <c r="G826" s="345"/>
      <c r="H826" s="350"/>
    </row>
    <row r="827" spans="1:8" ht="85">
      <c r="A827" s="15"/>
      <c r="B827" s="19">
        <v>2</v>
      </c>
      <c r="C827" s="39" t="s">
        <v>486</v>
      </c>
      <c r="D827" s="12"/>
      <c r="G827" s="345"/>
      <c r="H827" s="350"/>
    </row>
    <row r="828" spans="1:8" ht="17">
      <c r="A828" s="15"/>
      <c r="B828" s="19">
        <v>3</v>
      </c>
      <c r="C828" s="39" t="s">
        <v>450</v>
      </c>
      <c r="D828" s="12"/>
      <c r="G828" s="345"/>
      <c r="H828" s="350"/>
    </row>
    <row r="829" spans="1:8">
      <c r="A829" s="15"/>
      <c r="B829" s="19"/>
      <c r="C829" s="39"/>
      <c r="D829" s="12"/>
      <c r="G829" s="345"/>
      <c r="H829" s="350"/>
    </row>
    <row r="830" spans="1:8" ht="17">
      <c r="A830" s="15"/>
      <c r="B830" s="19"/>
      <c r="C830" s="39" t="s">
        <v>451</v>
      </c>
      <c r="D830" s="12"/>
      <c r="G830" s="345"/>
      <c r="H830" s="350"/>
    </row>
    <row r="831" spans="1:8">
      <c r="A831" s="15"/>
      <c r="B831" s="19"/>
      <c r="C831" s="39"/>
      <c r="D831" s="12"/>
      <c r="G831" s="345"/>
      <c r="H831" s="350"/>
    </row>
    <row r="832" spans="1:8">
      <c r="A832" s="15"/>
      <c r="B832" s="19"/>
      <c r="C832" s="39"/>
      <c r="D832" s="12"/>
      <c r="G832" s="345"/>
      <c r="H832" s="350"/>
    </row>
    <row r="833" spans="1:8" ht="18">
      <c r="A833" s="398"/>
      <c r="B833" s="398">
        <v>56</v>
      </c>
      <c r="C833" s="428" t="s">
        <v>287</v>
      </c>
      <c r="D833" s="397"/>
      <c r="E833" s="393">
        <v>1</v>
      </c>
      <c r="F833" s="394" t="s">
        <v>4</v>
      </c>
      <c r="G833" s="395"/>
      <c r="H833" s="396">
        <f>G833*E833</f>
        <v>0</v>
      </c>
    </row>
    <row r="834" spans="1:8">
      <c r="A834" s="15"/>
      <c r="B834" s="19"/>
      <c r="C834" s="39"/>
      <c r="D834" s="12"/>
      <c r="G834" s="345"/>
      <c r="H834" s="350"/>
    </row>
    <row r="835" spans="1:8" ht="17">
      <c r="A835" s="15"/>
      <c r="B835" s="19">
        <v>1</v>
      </c>
      <c r="C835" s="39" t="s">
        <v>297</v>
      </c>
      <c r="D835" s="12"/>
      <c r="G835" s="345"/>
      <c r="H835" s="350"/>
    </row>
    <row r="836" spans="1:8" ht="51">
      <c r="A836" s="15"/>
      <c r="B836" s="19">
        <v>2</v>
      </c>
      <c r="C836" s="40" t="s">
        <v>296</v>
      </c>
      <c r="D836" s="12"/>
      <c r="G836" s="345"/>
      <c r="H836" s="350"/>
    </row>
    <row r="837" spans="1:8" ht="17">
      <c r="A837" s="15"/>
      <c r="B837" s="19">
        <v>3</v>
      </c>
      <c r="C837" s="40" t="s">
        <v>288</v>
      </c>
      <c r="D837" s="12"/>
      <c r="G837" s="345"/>
      <c r="H837" s="350"/>
    </row>
    <row r="838" spans="1:8" ht="17">
      <c r="A838" s="15"/>
      <c r="B838" s="19">
        <v>4</v>
      </c>
      <c r="C838" s="40" t="s">
        <v>289</v>
      </c>
      <c r="D838" s="12"/>
      <c r="G838" s="345"/>
      <c r="H838" s="350"/>
    </row>
    <row r="839" spans="1:8" ht="17">
      <c r="A839" s="15"/>
      <c r="B839" s="19">
        <v>5</v>
      </c>
      <c r="C839" s="40" t="s">
        <v>290</v>
      </c>
      <c r="D839" s="12"/>
      <c r="G839" s="345"/>
      <c r="H839" s="350"/>
    </row>
    <row r="840" spans="1:8" ht="17">
      <c r="A840" s="15"/>
      <c r="B840" s="19"/>
      <c r="C840" s="40" t="s">
        <v>291</v>
      </c>
      <c r="D840" s="12"/>
      <c r="G840" s="345"/>
      <c r="H840" s="350"/>
    </row>
    <row r="841" spans="1:8" ht="17">
      <c r="A841" s="15"/>
      <c r="B841" s="19">
        <v>6</v>
      </c>
      <c r="C841" s="40" t="s">
        <v>292</v>
      </c>
      <c r="D841" s="12"/>
      <c r="G841" s="345"/>
      <c r="H841" s="350"/>
    </row>
    <row r="842" spans="1:8" ht="17">
      <c r="A842" s="15"/>
      <c r="B842" s="19">
        <v>7</v>
      </c>
      <c r="C842" s="40" t="s">
        <v>293</v>
      </c>
      <c r="D842" s="12"/>
      <c r="G842" s="345"/>
      <c r="H842" s="350"/>
    </row>
    <row r="843" spans="1:8" ht="17">
      <c r="A843" s="15"/>
      <c r="B843" s="19">
        <v>8</v>
      </c>
      <c r="C843" s="40" t="s">
        <v>294</v>
      </c>
      <c r="D843" s="12"/>
      <c r="G843" s="345"/>
      <c r="H843" s="350"/>
    </row>
    <row r="844" spans="1:8" ht="17">
      <c r="A844" s="15"/>
      <c r="B844" s="19">
        <v>9</v>
      </c>
      <c r="C844" s="40" t="s">
        <v>295</v>
      </c>
      <c r="D844" s="12"/>
      <c r="G844" s="345"/>
      <c r="H844" s="350"/>
    </row>
    <row r="845" spans="1:8">
      <c r="A845" s="15"/>
      <c r="B845" s="19"/>
      <c r="C845" s="40"/>
      <c r="D845" s="12"/>
      <c r="G845" s="345"/>
      <c r="H845" s="350"/>
    </row>
    <row r="846" spans="1:8" ht="17">
      <c r="A846" s="15"/>
      <c r="B846" s="19"/>
      <c r="C846" s="40" t="s">
        <v>298</v>
      </c>
      <c r="D846" s="12"/>
      <c r="G846" s="345"/>
      <c r="H846" s="350"/>
    </row>
    <row r="847" spans="1:8">
      <c r="A847" s="15"/>
      <c r="B847" s="19"/>
      <c r="C847" s="40"/>
      <c r="D847" s="12"/>
      <c r="G847" s="345"/>
      <c r="H847" s="350"/>
    </row>
    <row r="848" spans="1:8">
      <c r="A848" s="15"/>
      <c r="B848" s="19"/>
      <c r="C848" s="40"/>
      <c r="D848" s="12"/>
      <c r="G848" s="345"/>
      <c r="H848" s="350"/>
    </row>
    <row r="849" spans="1:8" ht="18">
      <c r="A849" s="398"/>
      <c r="B849" s="398">
        <v>57</v>
      </c>
      <c r="C849" s="428" t="s">
        <v>299</v>
      </c>
      <c r="D849" s="397"/>
      <c r="E849" s="393">
        <v>1</v>
      </c>
      <c r="F849" s="394" t="s">
        <v>4</v>
      </c>
      <c r="G849" s="395"/>
      <c r="H849" s="396">
        <f>G849*E849</f>
        <v>0</v>
      </c>
    </row>
    <row r="850" spans="1:8">
      <c r="A850" s="15"/>
      <c r="B850" s="19"/>
      <c r="C850" s="39"/>
      <c r="D850" s="12"/>
      <c r="G850" s="345"/>
      <c r="H850" s="350"/>
    </row>
    <row r="851" spans="1:8" ht="17">
      <c r="A851" s="15"/>
      <c r="B851" s="19">
        <v>1</v>
      </c>
      <c r="C851" s="39" t="s">
        <v>297</v>
      </c>
      <c r="D851" s="12"/>
      <c r="G851" s="345"/>
      <c r="H851" s="350"/>
    </row>
    <row r="852" spans="1:8" ht="51">
      <c r="A852" s="15"/>
      <c r="B852" s="19">
        <v>2</v>
      </c>
      <c r="C852" s="40" t="s">
        <v>296</v>
      </c>
      <c r="D852" s="12"/>
      <c r="G852" s="345"/>
      <c r="H852" s="350"/>
    </row>
    <row r="853" spans="1:8" ht="17">
      <c r="A853" s="15"/>
      <c r="B853" s="19">
        <v>3</v>
      </c>
      <c r="C853" s="40" t="s">
        <v>288</v>
      </c>
      <c r="D853" s="12"/>
      <c r="G853" s="345"/>
      <c r="H853" s="350"/>
    </row>
    <row r="854" spans="1:8" ht="17">
      <c r="A854" s="15"/>
      <c r="B854" s="19">
        <v>4</v>
      </c>
      <c r="C854" s="40" t="s">
        <v>289</v>
      </c>
      <c r="D854" s="12"/>
      <c r="G854" s="345"/>
      <c r="H854" s="350"/>
    </row>
    <row r="855" spans="1:8" ht="17">
      <c r="A855" s="15"/>
      <c r="B855" s="19">
        <v>5</v>
      </c>
      <c r="C855" s="40" t="s">
        <v>290</v>
      </c>
      <c r="D855" s="12"/>
      <c r="G855" s="345"/>
      <c r="H855" s="350"/>
    </row>
    <row r="856" spans="1:8" ht="17">
      <c r="A856" s="15"/>
      <c r="B856" s="19"/>
      <c r="C856" s="40" t="s">
        <v>291</v>
      </c>
      <c r="D856" s="12"/>
      <c r="G856" s="345"/>
      <c r="H856" s="350"/>
    </row>
    <row r="857" spans="1:8" ht="17">
      <c r="A857" s="15"/>
      <c r="B857" s="19">
        <v>6</v>
      </c>
      <c r="C857" s="40" t="s">
        <v>292</v>
      </c>
      <c r="D857" s="12"/>
      <c r="G857" s="345"/>
      <c r="H857" s="350"/>
    </row>
    <row r="858" spans="1:8" ht="17">
      <c r="A858" s="15"/>
      <c r="B858" s="19">
        <v>7</v>
      </c>
      <c r="C858" s="40" t="s">
        <v>293</v>
      </c>
      <c r="D858" s="12"/>
      <c r="G858" s="345"/>
      <c r="H858" s="350"/>
    </row>
    <row r="859" spans="1:8" ht="17">
      <c r="A859" s="15"/>
      <c r="B859" s="19">
        <v>8</v>
      </c>
      <c r="C859" s="40" t="s">
        <v>294</v>
      </c>
      <c r="D859" s="12"/>
      <c r="G859" s="345"/>
      <c r="H859" s="350"/>
    </row>
    <row r="860" spans="1:8" ht="17">
      <c r="A860" s="15"/>
      <c r="B860" s="19">
        <v>9</v>
      </c>
      <c r="C860" s="40" t="s">
        <v>295</v>
      </c>
      <c r="D860" s="12"/>
      <c r="G860" s="345"/>
      <c r="H860" s="350"/>
    </row>
    <row r="861" spans="1:8">
      <c r="A861" s="15"/>
      <c r="B861" s="19"/>
      <c r="C861" s="40"/>
      <c r="D861" s="12"/>
      <c r="G861" s="345"/>
      <c r="H861" s="350"/>
    </row>
    <row r="862" spans="1:8" ht="17">
      <c r="A862" s="15"/>
      <c r="B862" s="19"/>
      <c r="C862" s="40" t="s">
        <v>298</v>
      </c>
      <c r="D862" s="12"/>
      <c r="G862" s="345"/>
      <c r="H862" s="350"/>
    </row>
    <row r="863" spans="1:8">
      <c r="A863" s="15"/>
      <c r="B863" s="19"/>
      <c r="C863" s="39"/>
      <c r="D863" s="12"/>
      <c r="G863" s="345"/>
      <c r="H863" s="350"/>
    </row>
    <row r="864" spans="1:8">
      <c r="A864" s="15"/>
      <c r="B864" s="19"/>
      <c r="C864" s="39"/>
      <c r="D864" s="12"/>
      <c r="G864" s="345"/>
      <c r="H864" s="350"/>
    </row>
    <row r="865" spans="1:8" ht="18">
      <c r="A865" s="398"/>
      <c r="B865" s="398">
        <v>58</v>
      </c>
      <c r="C865" s="431" t="s">
        <v>300</v>
      </c>
      <c r="D865" s="397"/>
      <c r="E865" s="393">
        <v>3</v>
      </c>
      <c r="F865" s="394" t="s">
        <v>4</v>
      </c>
      <c r="G865" s="395"/>
      <c r="H865" s="396">
        <f>G865*E865</f>
        <v>0</v>
      </c>
    </row>
    <row r="866" spans="1:8">
      <c r="A866" s="15"/>
      <c r="B866" s="19"/>
      <c r="C866" s="39"/>
      <c r="D866" s="12"/>
      <c r="G866" s="345"/>
      <c r="H866" s="350"/>
    </row>
    <row r="867" spans="1:8" ht="17">
      <c r="A867" s="15"/>
      <c r="B867" s="19">
        <v>1</v>
      </c>
      <c r="C867" s="39" t="s">
        <v>301</v>
      </c>
      <c r="D867" s="12"/>
      <c r="G867" s="345"/>
      <c r="H867" s="350"/>
    </row>
    <row r="868" spans="1:8" ht="17">
      <c r="A868" s="15"/>
      <c r="B868" s="19">
        <v>2</v>
      </c>
      <c r="C868" s="39" t="s">
        <v>304</v>
      </c>
      <c r="D868" s="12"/>
      <c r="G868" s="345"/>
      <c r="H868" s="350"/>
    </row>
    <row r="869" spans="1:8" ht="17">
      <c r="A869" s="15"/>
      <c r="B869" s="19">
        <v>3</v>
      </c>
      <c r="C869" s="39" t="s">
        <v>303</v>
      </c>
      <c r="D869" s="12"/>
      <c r="G869" s="345"/>
      <c r="H869" s="350"/>
    </row>
    <row r="870" spans="1:8">
      <c r="A870" s="15"/>
      <c r="B870" s="19"/>
      <c r="C870" s="39"/>
      <c r="D870" s="12"/>
      <c r="G870" s="345"/>
      <c r="H870" s="350"/>
    </row>
    <row r="871" spans="1:8" ht="17">
      <c r="A871" s="15"/>
      <c r="B871" s="19"/>
      <c r="C871" s="39" t="s">
        <v>302</v>
      </c>
      <c r="D871" s="12"/>
      <c r="G871" s="345"/>
      <c r="H871" s="350"/>
    </row>
    <row r="872" spans="1:8">
      <c r="A872" s="15"/>
      <c r="B872" s="19"/>
      <c r="C872" s="39"/>
      <c r="D872" s="12"/>
      <c r="G872" s="345"/>
      <c r="H872" s="350"/>
    </row>
    <row r="873" spans="1:8">
      <c r="A873" s="15"/>
      <c r="B873" s="19"/>
      <c r="C873" s="39"/>
      <c r="D873" s="12"/>
      <c r="G873" s="345"/>
      <c r="H873" s="350"/>
    </row>
    <row r="874" spans="1:8" ht="18">
      <c r="A874" s="398"/>
      <c r="B874" s="398">
        <v>59</v>
      </c>
      <c r="C874" s="428" t="s">
        <v>305</v>
      </c>
      <c r="D874" s="397"/>
      <c r="E874" s="393">
        <v>221</v>
      </c>
      <c r="F874" s="394" t="s">
        <v>4</v>
      </c>
      <c r="G874" s="395"/>
      <c r="H874" s="396">
        <f>G874*E874</f>
        <v>0</v>
      </c>
    </row>
    <row r="875" spans="1:8">
      <c r="A875" s="15"/>
      <c r="B875" s="19"/>
      <c r="C875" s="39"/>
      <c r="D875" s="12"/>
      <c r="G875" s="345"/>
      <c r="H875" s="350"/>
    </row>
    <row r="876" spans="1:8" ht="17">
      <c r="A876" s="15"/>
      <c r="B876" s="19">
        <v>1</v>
      </c>
      <c r="C876" s="39" t="s">
        <v>306</v>
      </c>
      <c r="D876" s="12"/>
      <c r="G876" s="345"/>
      <c r="H876" s="350"/>
    </row>
    <row r="877" spans="1:8" ht="17">
      <c r="A877" s="15"/>
      <c r="B877" s="19">
        <v>2</v>
      </c>
      <c r="C877" s="39" t="s">
        <v>307</v>
      </c>
      <c r="D877" s="12"/>
      <c r="G877" s="345"/>
      <c r="H877" s="350"/>
    </row>
    <row r="878" spans="1:8" ht="17">
      <c r="A878" s="15"/>
      <c r="B878" s="19">
        <v>3</v>
      </c>
      <c r="C878" s="39" t="s">
        <v>308</v>
      </c>
      <c r="D878" s="12"/>
      <c r="G878" s="345"/>
      <c r="H878" s="350"/>
    </row>
    <row r="879" spans="1:8" ht="17">
      <c r="A879" s="15"/>
      <c r="B879" s="19">
        <v>4</v>
      </c>
      <c r="C879" s="39" t="s">
        <v>309</v>
      </c>
      <c r="D879" s="12"/>
      <c r="G879" s="345"/>
      <c r="H879" s="350"/>
    </row>
    <row r="880" spans="1:8" ht="17">
      <c r="A880" s="15"/>
      <c r="B880" s="19">
        <v>5</v>
      </c>
      <c r="C880" s="39" t="s">
        <v>310</v>
      </c>
      <c r="D880" s="12"/>
      <c r="G880" s="345"/>
      <c r="H880" s="350"/>
    </row>
    <row r="881" spans="1:8" ht="17">
      <c r="A881" s="15"/>
      <c r="B881" s="19">
        <v>6</v>
      </c>
      <c r="C881" s="39" t="s">
        <v>311</v>
      </c>
      <c r="D881" s="12"/>
      <c r="G881" s="345"/>
      <c r="H881" s="350"/>
    </row>
    <row r="882" spans="1:8">
      <c r="A882" s="15"/>
      <c r="B882" s="19"/>
      <c r="C882" s="39"/>
      <c r="D882" s="12"/>
      <c r="G882" s="345"/>
      <c r="H882" s="350"/>
    </row>
    <row r="883" spans="1:8" ht="17">
      <c r="A883" s="15"/>
      <c r="B883" s="19"/>
      <c r="C883" s="35" t="s">
        <v>452</v>
      </c>
      <c r="D883" s="12"/>
      <c r="G883" s="345"/>
      <c r="H883" s="350"/>
    </row>
    <row r="884" spans="1:8">
      <c r="A884" s="15"/>
      <c r="B884" s="19"/>
      <c r="C884"/>
      <c r="D884" s="12"/>
      <c r="G884" s="345"/>
      <c r="H884" s="350"/>
    </row>
    <row r="885" spans="1:8">
      <c r="A885" s="15"/>
      <c r="B885" s="19"/>
      <c r="C885" s="39"/>
      <c r="D885" s="12"/>
      <c r="G885" s="345"/>
      <c r="H885" s="350"/>
    </row>
    <row r="886" spans="1:8" ht="18">
      <c r="A886" s="398"/>
      <c r="B886" s="398">
        <v>60</v>
      </c>
      <c r="C886" s="428" t="s">
        <v>312</v>
      </c>
      <c r="D886" s="397"/>
      <c r="E886" s="393">
        <v>3</v>
      </c>
      <c r="F886" s="394" t="s">
        <v>4</v>
      </c>
      <c r="G886" s="395"/>
      <c r="H886" s="396">
        <f>G886*E886</f>
        <v>0</v>
      </c>
    </row>
    <row r="887" spans="1:8">
      <c r="A887" s="15"/>
      <c r="B887" s="19"/>
      <c r="C887" s="39"/>
      <c r="D887" s="12"/>
      <c r="G887" s="345"/>
      <c r="H887" s="350"/>
    </row>
    <row r="888" spans="1:8" ht="17">
      <c r="A888" s="15"/>
      <c r="B888" s="19">
        <v>1</v>
      </c>
      <c r="C888" s="39" t="s">
        <v>313</v>
      </c>
      <c r="D888" s="12"/>
      <c r="G888" s="345"/>
      <c r="H888" s="350"/>
    </row>
    <row r="889" spans="1:8" ht="17">
      <c r="A889" s="15"/>
      <c r="B889" s="19">
        <v>2</v>
      </c>
      <c r="C889" s="39" t="s">
        <v>314</v>
      </c>
      <c r="D889" s="12"/>
      <c r="G889" s="345"/>
      <c r="H889" s="350"/>
    </row>
    <row r="890" spans="1:8">
      <c r="A890" s="15"/>
      <c r="B890" s="19"/>
      <c r="C890" s="39"/>
      <c r="D890" s="12"/>
      <c r="G890" s="345"/>
      <c r="H890" s="350"/>
    </row>
    <row r="891" spans="1:8" ht="17">
      <c r="A891" s="15"/>
      <c r="B891" s="19"/>
      <c r="C891" s="39" t="s">
        <v>487</v>
      </c>
      <c r="D891" s="12"/>
      <c r="G891" s="345"/>
      <c r="H891" s="350"/>
    </row>
    <row r="892" spans="1:8">
      <c r="A892" s="15"/>
      <c r="B892" s="19"/>
      <c r="C892" s="39"/>
      <c r="D892" s="12"/>
      <c r="G892" s="345"/>
      <c r="H892" s="350"/>
    </row>
    <row r="893" spans="1:8">
      <c r="A893" s="15"/>
      <c r="B893" s="19"/>
      <c r="C893" s="39"/>
      <c r="D893" s="12"/>
      <c r="G893" s="345"/>
      <c r="H893" s="350"/>
    </row>
    <row r="894" spans="1:8" ht="17">
      <c r="A894" s="398"/>
      <c r="B894" s="398">
        <v>61</v>
      </c>
      <c r="C894" s="424" t="s">
        <v>315</v>
      </c>
      <c r="D894" s="397"/>
      <c r="E894" s="393">
        <v>12</v>
      </c>
      <c r="F894" s="394" t="s">
        <v>4</v>
      </c>
      <c r="G894" s="395"/>
      <c r="H894" s="396">
        <f>G894*E894</f>
        <v>0</v>
      </c>
    </row>
    <row r="895" spans="1:8">
      <c r="A895" s="15"/>
      <c r="B895" s="19"/>
      <c r="C895" s="39"/>
      <c r="D895" s="12"/>
      <c r="G895" s="345"/>
      <c r="H895" s="350"/>
    </row>
    <row r="896" spans="1:8" ht="17">
      <c r="A896" s="15"/>
      <c r="B896" s="19">
        <v>1</v>
      </c>
      <c r="C896" s="39" t="s">
        <v>316</v>
      </c>
      <c r="D896" s="12"/>
      <c r="G896" s="345"/>
      <c r="H896" s="350"/>
    </row>
    <row r="897" spans="1:8" ht="17">
      <c r="A897" s="15"/>
      <c r="B897" s="19">
        <v>2</v>
      </c>
      <c r="C897" s="39" t="s">
        <v>318</v>
      </c>
      <c r="D897" s="12"/>
      <c r="G897" s="345"/>
      <c r="H897" s="350"/>
    </row>
    <row r="898" spans="1:8">
      <c r="A898" s="15"/>
      <c r="B898" s="19"/>
      <c r="C898" s="39"/>
      <c r="D898" s="12"/>
      <c r="G898" s="345"/>
      <c r="H898" s="350"/>
    </row>
    <row r="899" spans="1:8" ht="17">
      <c r="A899" s="15"/>
      <c r="B899" s="19"/>
      <c r="C899" s="39" t="s">
        <v>317</v>
      </c>
      <c r="D899" s="12"/>
      <c r="G899" s="345"/>
      <c r="H899" s="350"/>
    </row>
    <row r="900" spans="1:8">
      <c r="A900" s="15"/>
      <c r="B900" s="19"/>
      <c r="C900" s="39"/>
      <c r="D900" s="12"/>
      <c r="G900" s="345"/>
      <c r="H900" s="350"/>
    </row>
    <row r="901" spans="1:8">
      <c r="A901" s="15"/>
      <c r="B901" s="19"/>
      <c r="C901" s="39"/>
      <c r="D901" s="12"/>
      <c r="G901" s="345"/>
      <c r="H901" s="350"/>
    </row>
    <row r="902" spans="1:8" ht="21">
      <c r="A902" s="442"/>
      <c r="B902" s="443"/>
      <c r="C902" s="451" t="s">
        <v>319</v>
      </c>
      <c r="D902" s="450"/>
      <c r="E902" s="452"/>
      <c r="F902" s="453"/>
      <c r="G902" s="454"/>
      <c r="H902" s="449"/>
    </row>
    <row r="903" spans="1:8">
      <c r="A903" s="15"/>
      <c r="B903" s="19"/>
      <c r="C903" s="39"/>
      <c r="D903" s="12"/>
      <c r="G903" s="345"/>
      <c r="H903" s="350"/>
    </row>
    <row r="904" spans="1:8" ht="34">
      <c r="A904" s="15"/>
      <c r="B904" s="19">
        <v>1</v>
      </c>
      <c r="C904" s="61" t="s">
        <v>327</v>
      </c>
      <c r="D904" s="12"/>
      <c r="G904" s="345"/>
      <c r="H904" s="350"/>
    </row>
    <row r="905" spans="1:8" ht="17">
      <c r="A905" s="15"/>
      <c r="B905" s="19">
        <v>2</v>
      </c>
      <c r="C905" s="61" t="s">
        <v>320</v>
      </c>
      <c r="D905" s="12"/>
      <c r="G905" s="345"/>
      <c r="H905" s="350"/>
    </row>
    <row r="906" spans="1:8" ht="17">
      <c r="A906" s="15"/>
      <c r="B906" s="19">
        <v>3</v>
      </c>
      <c r="C906" s="61" t="s">
        <v>328</v>
      </c>
      <c r="D906" s="12"/>
      <c r="G906" s="345"/>
      <c r="H906" s="350"/>
    </row>
    <row r="907" spans="1:8" ht="34">
      <c r="A907" s="15"/>
      <c r="B907" s="19">
        <v>4</v>
      </c>
      <c r="C907" s="61" t="s">
        <v>321</v>
      </c>
      <c r="D907" s="12"/>
      <c r="G907" s="345"/>
      <c r="H907" s="350"/>
    </row>
    <row r="908" spans="1:8" ht="17">
      <c r="A908" s="15"/>
      <c r="B908" s="19"/>
      <c r="C908" s="61" t="s">
        <v>329</v>
      </c>
      <c r="D908" s="12"/>
      <c r="G908" s="345"/>
      <c r="H908" s="350"/>
    </row>
    <row r="909" spans="1:8" ht="17">
      <c r="A909" s="15"/>
      <c r="B909" s="19">
        <v>7</v>
      </c>
      <c r="C909" s="61" t="s">
        <v>322</v>
      </c>
      <c r="D909" s="12"/>
      <c r="G909" s="345"/>
      <c r="H909" s="350"/>
    </row>
    <row r="910" spans="1:8" ht="34">
      <c r="A910" s="15"/>
      <c r="B910" s="19">
        <v>8</v>
      </c>
      <c r="C910" s="61" t="s">
        <v>330</v>
      </c>
      <c r="D910" s="12"/>
      <c r="G910" s="345"/>
      <c r="H910" s="350"/>
    </row>
    <row r="911" spans="1:8" ht="34">
      <c r="A911" s="15"/>
      <c r="B911" s="19">
        <v>9</v>
      </c>
      <c r="C911" s="61" t="s">
        <v>331</v>
      </c>
      <c r="D911" s="12"/>
      <c r="G911" s="345"/>
      <c r="H911" s="350"/>
    </row>
    <row r="912" spans="1:8" ht="17">
      <c r="A912" s="15"/>
      <c r="B912" s="19"/>
      <c r="C912" s="61" t="s">
        <v>323</v>
      </c>
      <c r="D912" s="12"/>
      <c r="G912" s="345"/>
      <c r="H912" s="350"/>
    </row>
    <row r="913" spans="1:8" ht="34">
      <c r="A913" s="15"/>
      <c r="B913" s="19">
        <v>10</v>
      </c>
      <c r="C913" s="61" t="s">
        <v>332</v>
      </c>
      <c r="D913" s="12"/>
      <c r="G913" s="345"/>
      <c r="H913" s="350"/>
    </row>
    <row r="914" spans="1:8" ht="34">
      <c r="A914" s="15"/>
      <c r="B914" s="19">
        <v>11</v>
      </c>
      <c r="C914" s="61" t="s">
        <v>333</v>
      </c>
      <c r="D914" s="12"/>
      <c r="G914" s="345"/>
      <c r="H914" s="350"/>
    </row>
    <row r="915" spans="1:8" ht="34">
      <c r="A915" s="15"/>
      <c r="B915" s="19"/>
      <c r="C915" s="61" t="s">
        <v>334</v>
      </c>
      <c r="D915" s="12"/>
      <c r="G915" s="345"/>
      <c r="H915" s="350"/>
    </row>
    <row r="916" spans="1:8" ht="17">
      <c r="A916" s="15"/>
      <c r="B916" s="19"/>
      <c r="C916" s="61" t="s">
        <v>324</v>
      </c>
      <c r="D916" s="12"/>
      <c r="G916" s="345"/>
      <c r="H916" s="350"/>
    </row>
    <row r="917" spans="1:8" ht="17">
      <c r="A917" s="15"/>
      <c r="B917" s="19"/>
      <c r="C917" s="61" t="s">
        <v>325</v>
      </c>
      <c r="D917" s="12"/>
      <c r="G917" s="345"/>
      <c r="H917" s="350"/>
    </row>
    <row r="918" spans="1:8" ht="34">
      <c r="A918" s="15"/>
      <c r="B918" s="19">
        <v>12</v>
      </c>
      <c r="C918" s="61" t="s">
        <v>335</v>
      </c>
      <c r="D918" s="12"/>
      <c r="G918" s="345"/>
      <c r="H918" s="350"/>
    </row>
    <row r="919" spans="1:8" ht="17">
      <c r="A919" s="15"/>
      <c r="B919" s="19">
        <v>13</v>
      </c>
      <c r="C919" s="61" t="s">
        <v>2</v>
      </c>
      <c r="D919" s="12"/>
      <c r="G919" s="345"/>
      <c r="H919" s="350"/>
    </row>
    <row r="920" spans="1:8" ht="17">
      <c r="A920" s="15"/>
      <c r="B920" s="19">
        <v>14</v>
      </c>
      <c r="C920" s="61" t="s">
        <v>141</v>
      </c>
      <c r="D920" s="12"/>
      <c r="G920" s="345"/>
      <c r="H920" s="350"/>
    </row>
    <row r="921" spans="1:8" ht="34">
      <c r="A921" s="15"/>
      <c r="B921" s="19">
        <v>15</v>
      </c>
      <c r="C921" s="61" t="s">
        <v>336</v>
      </c>
      <c r="D921" s="12"/>
      <c r="G921" s="345"/>
      <c r="H921" s="350"/>
    </row>
    <row r="922" spans="1:8" ht="34">
      <c r="A922" s="15"/>
      <c r="B922" s="19"/>
      <c r="C922" s="61" t="s">
        <v>326</v>
      </c>
      <c r="D922" s="12"/>
      <c r="G922" s="345"/>
      <c r="H922" s="350"/>
    </row>
    <row r="923" spans="1:8" ht="17">
      <c r="A923" s="15"/>
      <c r="B923" s="19"/>
      <c r="C923" s="61" t="s">
        <v>337</v>
      </c>
      <c r="D923" s="12"/>
      <c r="G923" s="345"/>
      <c r="H923" s="350"/>
    </row>
    <row r="924" spans="1:8" ht="17">
      <c r="A924" s="15"/>
      <c r="B924" s="19"/>
      <c r="C924" s="61" t="s">
        <v>3</v>
      </c>
      <c r="D924" s="12"/>
      <c r="G924" s="345"/>
      <c r="H924" s="350"/>
    </row>
    <row r="925" spans="1:8" ht="17">
      <c r="A925" s="15"/>
      <c r="B925" s="19">
        <v>16</v>
      </c>
      <c r="C925" s="61" t="s">
        <v>340</v>
      </c>
      <c r="D925" s="12"/>
      <c r="G925" s="345"/>
      <c r="H925" s="350"/>
    </row>
    <row r="926" spans="1:8" ht="17">
      <c r="A926" s="15"/>
      <c r="B926" s="19">
        <v>17</v>
      </c>
      <c r="C926" s="61" t="s">
        <v>341</v>
      </c>
      <c r="D926" s="12"/>
      <c r="G926" s="345"/>
      <c r="H926" s="350"/>
    </row>
    <row r="927" spans="1:8" ht="34">
      <c r="A927" s="15"/>
      <c r="B927" s="19">
        <v>18</v>
      </c>
      <c r="C927" s="61" t="s">
        <v>342</v>
      </c>
      <c r="D927" s="12"/>
      <c r="G927" s="345"/>
      <c r="H927" s="350"/>
    </row>
    <row r="928" spans="1:8">
      <c r="A928" s="15"/>
      <c r="B928" s="19"/>
      <c r="C928" s="61"/>
      <c r="D928" s="12"/>
      <c r="G928" s="345"/>
      <c r="H928" s="350"/>
    </row>
    <row r="929" spans="1:8">
      <c r="A929" s="15"/>
      <c r="B929" s="19"/>
      <c r="C929" s="39"/>
      <c r="D929" s="12"/>
      <c r="G929" s="345"/>
      <c r="H929" s="350"/>
    </row>
    <row r="930" spans="1:8" ht="18">
      <c r="A930" s="398"/>
      <c r="B930" s="398">
        <v>62</v>
      </c>
      <c r="C930" s="431" t="s">
        <v>338</v>
      </c>
      <c r="D930" s="397"/>
      <c r="E930" s="393">
        <v>1</v>
      </c>
      <c r="F930" s="394" t="s">
        <v>4</v>
      </c>
      <c r="G930" s="395"/>
      <c r="H930" s="396">
        <f>G930*E930</f>
        <v>0</v>
      </c>
    </row>
    <row r="931" spans="1:8">
      <c r="A931" s="15"/>
      <c r="B931" s="19"/>
      <c r="C931" s="39"/>
      <c r="D931" s="12"/>
      <c r="G931" s="345"/>
      <c r="H931" s="350"/>
    </row>
    <row r="932" spans="1:8" ht="17">
      <c r="A932" s="15"/>
      <c r="B932" s="19">
        <v>1</v>
      </c>
      <c r="C932" s="39" t="s">
        <v>339</v>
      </c>
      <c r="D932" s="12"/>
      <c r="G932" s="345"/>
      <c r="H932" s="350"/>
    </row>
    <row r="933" spans="1:8" ht="17">
      <c r="A933" s="15"/>
      <c r="B933" s="19">
        <v>2</v>
      </c>
      <c r="C933" s="39" t="s">
        <v>66</v>
      </c>
      <c r="D933" s="12"/>
      <c r="G933" s="345"/>
      <c r="H933" s="350"/>
    </row>
    <row r="934" spans="1:8" ht="17">
      <c r="A934" s="15"/>
      <c r="B934" s="19">
        <v>3</v>
      </c>
      <c r="C934" s="39" t="s">
        <v>630</v>
      </c>
      <c r="D934" s="12"/>
      <c r="G934" s="345"/>
      <c r="H934" s="350"/>
    </row>
    <row r="935" spans="1:8">
      <c r="A935" s="15"/>
      <c r="B935" s="19"/>
      <c r="C935" s="39"/>
      <c r="D935" s="12"/>
      <c r="G935" s="345"/>
      <c r="H935" s="350"/>
    </row>
    <row r="936" spans="1:8" ht="18">
      <c r="A936" s="398"/>
      <c r="B936" s="398">
        <v>63</v>
      </c>
      <c r="C936" s="431" t="s">
        <v>343</v>
      </c>
      <c r="D936" s="397"/>
      <c r="E936" s="393">
        <v>1</v>
      </c>
      <c r="F936" s="394" t="s">
        <v>4</v>
      </c>
      <c r="G936" s="395"/>
      <c r="H936" s="396">
        <f>G936*E936</f>
        <v>0</v>
      </c>
    </row>
    <row r="937" spans="1:8">
      <c r="A937" s="15"/>
      <c r="B937" s="19"/>
      <c r="C937" s="39"/>
      <c r="D937" s="12"/>
      <c r="G937" s="345"/>
      <c r="H937" s="350"/>
    </row>
    <row r="938" spans="1:8" ht="17">
      <c r="A938" s="15"/>
      <c r="B938" s="19">
        <v>1</v>
      </c>
      <c r="C938" s="39" t="s">
        <v>339</v>
      </c>
      <c r="D938" s="12"/>
      <c r="G938" s="345"/>
      <c r="H938" s="350"/>
    </row>
    <row r="939" spans="1:8" ht="17">
      <c r="A939" s="15"/>
      <c r="B939" s="19">
        <v>2</v>
      </c>
      <c r="C939" s="39" t="s">
        <v>66</v>
      </c>
      <c r="D939" s="12"/>
      <c r="G939" s="345"/>
      <c r="H939" s="350"/>
    </row>
    <row r="940" spans="1:8" ht="17">
      <c r="A940" s="15"/>
      <c r="B940" s="19">
        <v>3</v>
      </c>
      <c r="C940" s="39" t="s">
        <v>631</v>
      </c>
      <c r="D940" s="12"/>
      <c r="G940" s="345"/>
      <c r="H940" s="350"/>
    </row>
    <row r="941" spans="1:8">
      <c r="A941" s="15"/>
      <c r="B941" s="19"/>
      <c r="C941" s="39"/>
      <c r="D941" s="12"/>
      <c r="G941" s="345"/>
      <c r="H941" s="350"/>
    </row>
    <row r="942" spans="1:8" ht="18">
      <c r="A942" s="398"/>
      <c r="B942" s="398">
        <v>64</v>
      </c>
      <c r="C942" s="431" t="s">
        <v>344</v>
      </c>
      <c r="D942" s="397"/>
      <c r="E942" s="393">
        <v>1</v>
      </c>
      <c r="F942" s="394" t="s">
        <v>4</v>
      </c>
      <c r="G942" s="395"/>
      <c r="H942" s="396">
        <f>G942*E942</f>
        <v>0</v>
      </c>
    </row>
    <row r="943" spans="1:8">
      <c r="A943" s="15"/>
      <c r="B943" s="19"/>
      <c r="C943" s="39"/>
      <c r="D943" s="12"/>
      <c r="G943" s="345"/>
      <c r="H943" s="350"/>
    </row>
    <row r="944" spans="1:8" ht="17">
      <c r="A944" s="15"/>
      <c r="B944" s="19">
        <v>1</v>
      </c>
      <c r="C944" s="39" t="s">
        <v>339</v>
      </c>
      <c r="D944" s="12"/>
      <c r="G944" s="345"/>
      <c r="H944" s="350"/>
    </row>
    <row r="945" spans="1:8" ht="17">
      <c r="A945" s="15"/>
      <c r="B945" s="19">
        <v>2</v>
      </c>
      <c r="C945" s="39" t="s">
        <v>66</v>
      </c>
      <c r="D945" s="12"/>
      <c r="G945" s="345"/>
      <c r="H945" s="350"/>
    </row>
    <row r="946" spans="1:8" ht="17">
      <c r="A946" s="15"/>
      <c r="B946" s="19">
        <v>3</v>
      </c>
      <c r="C946" s="39" t="s">
        <v>632</v>
      </c>
      <c r="D946" s="12"/>
      <c r="G946" s="345"/>
      <c r="H946" s="350"/>
    </row>
    <row r="947" spans="1:8">
      <c r="A947" s="15"/>
      <c r="B947" s="19"/>
      <c r="C947" s="39"/>
      <c r="D947" s="12"/>
      <c r="G947" s="345"/>
      <c r="H947" s="350"/>
    </row>
    <row r="948" spans="1:8" ht="18">
      <c r="A948" s="398"/>
      <c r="B948" s="398">
        <v>65</v>
      </c>
      <c r="C948" s="431" t="s">
        <v>345</v>
      </c>
      <c r="D948" s="397"/>
      <c r="E948" s="393">
        <v>1</v>
      </c>
      <c r="F948" s="394" t="s">
        <v>4</v>
      </c>
      <c r="G948" s="395"/>
      <c r="H948" s="396">
        <f>G948*E948</f>
        <v>0</v>
      </c>
    </row>
    <row r="949" spans="1:8">
      <c r="A949" s="15"/>
      <c r="B949" s="19"/>
      <c r="C949" s="39"/>
      <c r="D949" s="12"/>
      <c r="G949" s="345"/>
      <c r="H949" s="350"/>
    </row>
    <row r="950" spans="1:8" ht="17">
      <c r="A950" s="15"/>
      <c r="B950" s="19">
        <v>1</v>
      </c>
      <c r="C950" s="39" t="s">
        <v>339</v>
      </c>
      <c r="D950" s="12"/>
      <c r="G950" s="345"/>
      <c r="H950" s="350"/>
    </row>
    <row r="951" spans="1:8" ht="17">
      <c r="A951" s="15"/>
      <c r="B951" s="19">
        <v>2</v>
      </c>
      <c r="C951" s="39" t="s">
        <v>66</v>
      </c>
      <c r="D951" s="12"/>
      <c r="G951" s="345"/>
      <c r="H951" s="350"/>
    </row>
    <row r="952" spans="1:8" ht="17">
      <c r="A952" s="15"/>
      <c r="B952" s="19">
        <v>3</v>
      </c>
      <c r="C952" s="39" t="s">
        <v>633</v>
      </c>
      <c r="D952" s="12"/>
      <c r="G952" s="345"/>
      <c r="H952" s="350"/>
    </row>
    <row r="953" spans="1:8">
      <c r="A953" s="15"/>
      <c r="B953" s="19"/>
      <c r="C953" s="39"/>
      <c r="D953" s="12"/>
      <c r="G953" s="345"/>
      <c r="H953" s="350"/>
    </row>
    <row r="954" spans="1:8" ht="18">
      <c r="A954" s="398"/>
      <c r="B954" s="398">
        <v>67</v>
      </c>
      <c r="C954" s="428" t="s">
        <v>346</v>
      </c>
      <c r="D954" s="397"/>
      <c r="E954" s="393">
        <v>5</v>
      </c>
      <c r="F954" s="394" t="s">
        <v>4</v>
      </c>
      <c r="G954" s="395"/>
      <c r="H954" s="396">
        <f>G954*E954</f>
        <v>0</v>
      </c>
    </row>
    <row r="955" spans="1:8">
      <c r="A955" s="15"/>
      <c r="B955" s="19"/>
      <c r="C955" s="39"/>
      <c r="D955" s="12"/>
      <c r="G955" s="345"/>
      <c r="H955" s="350"/>
    </row>
    <row r="956" spans="1:8" ht="17">
      <c r="A956" s="15"/>
      <c r="B956" s="19">
        <v>1</v>
      </c>
      <c r="C956" s="39" t="s">
        <v>355</v>
      </c>
      <c r="D956" s="12"/>
      <c r="G956" s="345"/>
      <c r="H956" s="350"/>
    </row>
    <row r="957" spans="1:8" ht="34">
      <c r="A957" s="15"/>
      <c r="B957" s="19">
        <v>2</v>
      </c>
      <c r="C957" s="2" t="s">
        <v>347</v>
      </c>
      <c r="D957" s="12"/>
      <c r="G957" s="345"/>
      <c r="H957" s="350"/>
    </row>
    <row r="958" spans="1:8" ht="34">
      <c r="A958" s="15"/>
      <c r="B958" s="19">
        <v>3</v>
      </c>
      <c r="C958" s="2" t="s">
        <v>348</v>
      </c>
      <c r="D958" s="12"/>
      <c r="G958" s="345"/>
      <c r="H958" s="350"/>
    </row>
    <row r="959" spans="1:8" ht="17">
      <c r="A959" s="15"/>
      <c r="B959" s="19">
        <v>4</v>
      </c>
      <c r="C959" s="2" t="s">
        <v>349</v>
      </c>
      <c r="D959" s="12"/>
      <c r="G959" s="345"/>
      <c r="H959" s="350"/>
    </row>
    <row r="960" spans="1:8" ht="17">
      <c r="A960" s="15"/>
      <c r="B960" s="19">
        <v>5</v>
      </c>
      <c r="C960" s="2" t="s">
        <v>350</v>
      </c>
      <c r="D960" s="12"/>
      <c r="G960" s="345"/>
      <c r="H960" s="350"/>
    </row>
    <row r="961" spans="1:23" ht="17">
      <c r="A961" s="15"/>
      <c r="B961" s="19">
        <v>6</v>
      </c>
      <c r="C961" s="39" t="s">
        <v>351</v>
      </c>
      <c r="D961" s="12"/>
      <c r="G961" s="345"/>
      <c r="H961" s="350"/>
    </row>
    <row r="962" spans="1:23">
      <c r="A962" s="15"/>
      <c r="B962" s="19"/>
      <c r="C962" s="39"/>
      <c r="D962" s="12"/>
      <c r="G962" s="345"/>
      <c r="H962" s="350"/>
    </row>
    <row r="963" spans="1:23" ht="17">
      <c r="A963" s="15"/>
      <c r="B963" s="19"/>
      <c r="C963" s="39" t="s">
        <v>488</v>
      </c>
      <c r="D963" s="12"/>
      <c r="G963" s="345"/>
      <c r="H963" s="350"/>
    </row>
    <row r="964" spans="1:23">
      <c r="A964" s="15"/>
      <c r="B964" s="19"/>
      <c r="C964" s="39"/>
      <c r="D964" s="12"/>
      <c r="G964" s="345"/>
      <c r="H964" s="350"/>
    </row>
    <row r="965" spans="1:23">
      <c r="A965" s="15"/>
      <c r="B965" s="19"/>
      <c r="C965" s="2"/>
      <c r="D965" s="12"/>
      <c r="G965" s="345"/>
      <c r="H965" s="350"/>
    </row>
    <row r="966" spans="1:23" ht="18">
      <c r="A966" s="398"/>
      <c r="B966" s="398">
        <v>68</v>
      </c>
      <c r="C966" s="431" t="s">
        <v>352</v>
      </c>
      <c r="D966" s="397"/>
      <c r="E966" s="393">
        <v>45</v>
      </c>
      <c r="F966" s="394" t="s">
        <v>4</v>
      </c>
      <c r="G966" s="395"/>
      <c r="H966" s="396">
        <f>G966*E966</f>
        <v>0</v>
      </c>
    </row>
    <row r="967" spans="1:23">
      <c r="A967" s="15"/>
      <c r="B967" s="19"/>
      <c r="C967" s="2"/>
      <c r="D967" s="12"/>
      <c r="E967" s="54"/>
      <c r="G967" s="345"/>
      <c r="H967" s="350"/>
    </row>
    <row r="968" spans="1:23" ht="17">
      <c r="A968" s="15"/>
      <c r="B968" s="19">
        <v>1</v>
      </c>
      <c r="C968" s="2" t="s">
        <v>356</v>
      </c>
      <c r="D968" s="12"/>
      <c r="E968" s="54"/>
      <c r="G968" s="345"/>
      <c r="H968" s="350"/>
    </row>
    <row r="969" spans="1:23" ht="17">
      <c r="A969" s="15"/>
      <c r="B969" s="19">
        <v>2</v>
      </c>
      <c r="C969" s="40" t="s">
        <v>357</v>
      </c>
      <c r="D969" s="12"/>
      <c r="E969" s="54"/>
      <c r="G969" s="345"/>
      <c r="H969" s="350"/>
      <c r="W969"/>
    </row>
    <row r="970" spans="1:23" ht="17">
      <c r="A970" s="15"/>
      <c r="B970" s="19">
        <v>3</v>
      </c>
      <c r="C970" s="2" t="s">
        <v>1</v>
      </c>
      <c r="D970" s="12"/>
      <c r="E970" s="54"/>
      <c r="G970" s="345"/>
      <c r="H970" s="350"/>
    </row>
    <row r="971" spans="1:23" ht="17">
      <c r="A971" s="15"/>
      <c r="B971" s="19"/>
      <c r="C971" s="40" t="s">
        <v>358</v>
      </c>
      <c r="D971" s="12"/>
      <c r="G971" s="345"/>
      <c r="H971" s="350"/>
    </row>
    <row r="972" spans="1:23" ht="17">
      <c r="A972" s="15"/>
      <c r="B972" s="19"/>
      <c r="C972" s="40" t="s">
        <v>359</v>
      </c>
      <c r="D972" s="12"/>
      <c r="G972" s="345"/>
      <c r="H972" s="350"/>
      <c r="I972"/>
      <c r="M972"/>
    </row>
    <row r="973" spans="1:23" ht="17">
      <c r="A973" s="15"/>
      <c r="B973" s="19">
        <v>4</v>
      </c>
      <c r="C973" s="2" t="s">
        <v>360</v>
      </c>
      <c r="D973" s="12"/>
      <c r="G973" s="345"/>
      <c r="H973" s="350"/>
    </row>
    <row r="974" spans="1:23" ht="17">
      <c r="A974" s="15"/>
      <c r="B974" s="19"/>
      <c r="C974" s="2" t="s">
        <v>354</v>
      </c>
      <c r="D974" s="12"/>
      <c r="G974" s="345"/>
      <c r="H974" s="350"/>
      <c r="Q974"/>
    </row>
    <row r="975" spans="1:23" ht="17">
      <c r="A975" s="15"/>
      <c r="B975" s="19"/>
      <c r="C975" s="2" t="s">
        <v>361</v>
      </c>
      <c r="D975" s="12"/>
      <c r="G975" s="345"/>
      <c r="H975" s="350"/>
    </row>
    <row r="976" spans="1:23" ht="17">
      <c r="A976" s="15"/>
      <c r="B976" s="19">
        <v>5</v>
      </c>
      <c r="C976" s="39" t="s">
        <v>353</v>
      </c>
      <c r="D976" s="12"/>
      <c r="G976" s="345"/>
      <c r="H976" s="350"/>
    </row>
    <row r="977" spans="1:8">
      <c r="A977" s="15"/>
      <c r="B977" s="19"/>
      <c r="C977" s="39"/>
      <c r="D977" s="12"/>
      <c r="G977" s="345"/>
      <c r="H977" s="350"/>
    </row>
    <row r="978" spans="1:8" ht="17">
      <c r="A978" s="15"/>
      <c r="B978" s="19"/>
      <c r="C978" s="39" t="s">
        <v>543</v>
      </c>
      <c r="D978" s="12"/>
      <c r="G978" s="345"/>
      <c r="H978" s="350"/>
    </row>
    <row r="979" spans="1:8">
      <c r="A979" s="15"/>
      <c r="B979" s="19"/>
      <c r="C979" s="72"/>
      <c r="D979" s="12"/>
      <c r="G979" s="345"/>
      <c r="H979" s="350"/>
    </row>
    <row r="980" spans="1:8">
      <c r="A980" s="15"/>
      <c r="B980" s="19"/>
      <c r="C980" s="39"/>
      <c r="D980" s="12"/>
      <c r="G980" s="345"/>
      <c r="H980" s="350"/>
    </row>
    <row r="981" spans="1:8" ht="18">
      <c r="A981" s="398"/>
      <c r="B981" s="398" t="s">
        <v>634</v>
      </c>
      <c r="C981" s="428" t="s">
        <v>489</v>
      </c>
      <c r="D981" s="397"/>
      <c r="E981" s="393">
        <v>15</v>
      </c>
      <c r="F981" s="394" t="s">
        <v>4</v>
      </c>
      <c r="G981" s="395"/>
      <c r="H981" s="396">
        <f>G981*E981</f>
        <v>0</v>
      </c>
    </row>
    <row r="982" spans="1:8">
      <c r="A982" s="15"/>
      <c r="B982" s="19"/>
      <c r="C982" s="39"/>
      <c r="D982" s="12"/>
      <c r="G982" s="345"/>
      <c r="H982" s="350"/>
    </row>
    <row r="983" spans="1:8" ht="17">
      <c r="A983" s="15"/>
      <c r="B983" s="19">
        <v>1</v>
      </c>
      <c r="C983" s="39" t="s">
        <v>355</v>
      </c>
      <c r="D983" s="12"/>
      <c r="G983" s="345"/>
      <c r="H983" s="350"/>
    </row>
    <row r="984" spans="1:8" ht="34">
      <c r="A984" s="15"/>
      <c r="B984" s="19">
        <v>2</v>
      </c>
      <c r="C984" s="2" t="s">
        <v>347</v>
      </c>
      <c r="D984" s="12"/>
      <c r="G984" s="345"/>
      <c r="H984" s="350"/>
    </row>
    <row r="985" spans="1:8" ht="34">
      <c r="A985" s="15"/>
      <c r="B985" s="19">
        <v>3</v>
      </c>
      <c r="C985" s="2" t="s">
        <v>348</v>
      </c>
      <c r="D985" s="12"/>
      <c r="G985" s="345"/>
      <c r="H985" s="350"/>
    </row>
    <row r="986" spans="1:8" ht="17">
      <c r="A986" s="15"/>
      <c r="B986" s="19">
        <v>4</v>
      </c>
      <c r="C986" s="2" t="s">
        <v>349</v>
      </c>
      <c r="D986" s="12"/>
      <c r="G986" s="345"/>
      <c r="H986" s="350"/>
    </row>
    <row r="987" spans="1:8" ht="17">
      <c r="A987" s="15"/>
      <c r="B987" s="19">
        <v>5</v>
      </c>
      <c r="C987" s="2" t="s">
        <v>350</v>
      </c>
      <c r="D987" s="12"/>
      <c r="G987" s="345"/>
      <c r="H987" s="350"/>
    </row>
    <row r="988" spans="1:8" ht="17">
      <c r="A988" s="15"/>
      <c r="B988" s="19">
        <v>6</v>
      </c>
      <c r="C988" s="39" t="s">
        <v>351</v>
      </c>
      <c r="D988" s="12"/>
      <c r="G988" s="345"/>
      <c r="H988" s="350"/>
    </row>
    <row r="989" spans="1:8">
      <c r="A989" s="15"/>
      <c r="B989" s="19"/>
      <c r="C989" s="39"/>
      <c r="D989" s="12"/>
      <c r="G989" s="345"/>
      <c r="H989" s="350"/>
    </row>
    <row r="990" spans="1:8" ht="17">
      <c r="A990" s="15"/>
      <c r="B990" s="19"/>
      <c r="C990" s="39" t="s">
        <v>490</v>
      </c>
      <c r="D990" s="12"/>
      <c r="G990" s="345"/>
      <c r="H990" s="350"/>
    </row>
    <row r="991" spans="1:8">
      <c r="A991" s="15"/>
      <c r="B991" s="19"/>
      <c r="C991" s="2"/>
      <c r="D991" s="12"/>
      <c r="G991" s="345"/>
      <c r="H991" s="350"/>
    </row>
    <row r="992" spans="1:8">
      <c r="A992" s="15"/>
      <c r="B992" s="19"/>
      <c r="C992" s="39"/>
      <c r="D992" s="12"/>
      <c r="G992" s="345"/>
      <c r="H992" s="350"/>
    </row>
    <row r="993" spans="1:8" ht="17">
      <c r="A993" s="15"/>
      <c r="B993" s="19"/>
      <c r="C993" s="31" t="s">
        <v>362</v>
      </c>
      <c r="D993" s="73"/>
      <c r="G993" s="345"/>
      <c r="H993" s="350"/>
    </row>
    <row r="994" spans="1:8">
      <c r="A994" s="15"/>
      <c r="B994" s="19"/>
      <c r="C994" s="31"/>
      <c r="D994" s="12"/>
      <c r="G994" s="345"/>
      <c r="H994" s="350"/>
    </row>
    <row r="995" spans="1:8" ht="17" customHeight="1">
      <c r="A995" s="15"/>
      <c r="B995" s="19"/>
      <c r="C995" s="38" t="s">
        <v>498</v>
      </c>
      <c r="D995" s="12"/>
      <c r="G995" s="345"/>
      <c r="H995" s="350"/>
    </row>
    <row r="996" spans="1:8" ht="17">
      <c r="A996" s="15"/>
      <c r="B996" s="19"/>
      <c r="C996" s="38" t="s">
        <v>528</v>
      </c>
      <c r="D996" s="12"/>
      <c r="G996" s="345"/>
      <c r="H996" s="350"/>
    </row>
    <row r="997" spans="1:8" ht="17">
      <c r="A997" s="15"/>
      <c r="B997" s="19"/>
      <c r="C997" s="38" t="s">
        <v>499</v>
      </c>
      <c r="D997" s="12"/>
      <c r="G997" s="345"/>
      <c r="H997" s="350"/>
    </row>
    <row r="998" spans="1:8" ht="17">
      <c r="A998" s="15"/>
      <c r="B998" s="19"/>
      <c r="C998" s="38" t="s">
        <v>500</v>
      </c>
      <c r="D998" s="12"/>
      <c r="G998" s="345"/>
      <c r="H998" s="350"/>
    </row>
    <row r="999" spans="1:8" ht="17">
      <c r="A999" s="15"/>
      <c r="B999" s="19"/>
      <c r="C999" s="38" t="s">
        <v>525</v>
      </c>
      <c r="D999" s="12"/>
      <c r="G999" s="345"/>
      <c r="H999" s="350"/>
    </row>
    <row r="1000" spans="1:8" ht="17">
      <c r="A1000" s="15"/>
      <c r="B1000" s="19"/>
      <c r="C1000" s="38" t="s">
        <v>501</v>
      </c>
      <c r="D1000" s="12"/>
      <c r="G1000" s="345"/>
      <c r="H1000" s="350"/>
    </row>
    <row r="1001" spans="1:8">
      <c r="A1001" s="15"/>
      <c r="B1001" s="19"/>
      <c r="C1001" s="38"/>
      <c r="D1001" s="12"/>
      <c r="G1001" s="345"/>
      <c r="H1001" s="350"/>
    </row>
    <row r="1002" spans="1:8">
      <c r="A1002" s="15"/>
      <c r="B1002" s="19"/>
      <c r="C1002" s="38"/>
      <c r="D1002" s="12"/>
      <c r="G1002" s="345"/>
      <c r="H1002" s="350"/>
    </row>
    <row r="1003" spans="1:8" ht="18">
      <c r="A1003" s="398"/>
      <c r="B1003" s="398">
        <v>69</v>
      </c>
      <c r="C1003" s="431" t="s">
        <v>363</v>
      </c>
      <c r="D1003" s="397"/>
      <c r="E1003" s="393">
        <v>3</v>
      </c>
      <c r="F1003" s="394" t="s">
        <v>4</v>
      </c>
      <c r="G1003" s="395"/>
      <c r="H1003" s="396">
        <f>G1003*E1003</f>
        <v>0</v>
      </c>
    </row>
    <row r="1004" spans="1:8">
      <c r="A1004" s="15"/>
      <c r="B1004" s="19"/>
      <c r="C1004" s="38"/>
      <c r="D1004" s="12"/>
      <c r="G1004" s="345"/>
      <c r="H1004" s="350"/>
    </row>
    <row r="1005" spans="1:8" ht="17">
      <c r="A1005" s="15"/>
      <c r="B1005" s="19">
        <v>1</v>
      </c>
      <c r="C1005" s="38" t="s">
        <v>364</v>
      </c>
      <c r="D1005" s="12"/>
      <c r="G1005" s="345"/>
      <c r="H1005" s="350"/>
    </row>
    <row r="1006" spans="1:8" ht="17">
      <c r="A1006" s="15"/>
      <c r="B1006" s="19">
        <v>2</v>
      </c>
      <c r="C1006" s="38" t="s">
        <v>365</v>
      </c>
      <c r="D1006" s="12"/>
      <c r="G1006" s="345"/>
      <c r="H1006" s="350"/>
    </row>
    <row r="1007" spans="1:8">
      <c r="A1007" s="15"/>
      <c r="B1007" s="19"/>
      <c r="C1007" s="38"/>
      <c r="D1007" s="12"/>
      <c r="G1007" s="345"/>
      <c r="H1007" s="350"/>
    </row>
    <row r="1008" spans="1:8">
      <c r="A1008" s="15"/>
      <c r="B1008" s="19"/>
      <c r="C1008" s="38"/>
      <c r="D1008" s="12"/>
      <c r="G1008" s="345"/>
      <c r="H1008" s="350"/>
    </row>
    <row r="1009" spans="1:8" ht="18">
      <c r="A1009" s="398"/>
      <c r="B1009" s="398">
        <v>70</v>
      </c>
      <c r="C1009" s="431" t="s">
        <v>367</v>
      </c>
      <c r="D1009" s="397"/>
      <c r="E1009" s="393">
        <v>4</v>
      </c>
      <c r="F1009" s="394" t="s">
        <v>4</v>
      </c>
      <c r="G1009" s="395"/>
      <c r="H1009" s="396">
        <f>G1009*E1009</f>
        <v>0</v>
      </c>
    </row>
    <row r="1010" spans="1:8">
      <c r="A1010" s="15"/>
      <c r="B1010" s="19"/>
      <c r="C1010" s="38"/>
      <c r="D1010" s="12"/>
      <c r="G1010" s="345"/>
      <c r="H1010" s="350"/>
    </row>
    <row r="1011" spans="1:8" ht="17">
      <c r="A1011" s="15"/>
      <c r="B1011" s="19">
        <v>1</v>
      </c>
      <c r="C1011" s="38" t="s">
        <v>366</v>
      </c>
      <c r="D1011" s="12"/>
      <c r="G1011" s="345"/>
      <c r="H1011" s="350"/>
    </row>
    <row r="1012" spans="1:8" ht="17">
      <c r="A1012" s="15"/>
      <c r="B1012" s="19">
        <v>2</v>
      </c>
      <c r="C1012" s="38" t="s">
        <v>365</v>
      </c>
      <c r="D1012" s="12"/>
      <c r="G1012" s="345"/>
      <c r="H1012" s="350"/>
    </row>
    <row r="1013" spans="1:8">
      <c r="A1013" s="15"/>
      <c r="B1013" s="19"/>
      <c r="C1013" s="38"/>
      <c r="D1013" s="12"/>
      <c r="G1013" s="345"/>
      <c r="H1013" s="350"/>
    </row>
    <row r="1014" spans="1:8">
      <c r="A1014" s="15"/>
      <c r="B1014" s="19"/>
      <c r="C1014" s="38"/>
      <c r="D1014" s="12"/>
      <c r="G1014" s="345"/>
      <c r="H1014" s="350"/>
    </row>
    <row r="1015" spans="1:8" ht="18">
      <c r="A1015" s="398"/>
      <c r="B1015" s="398">
        <v>71</v>
      </c>
      <c r="C1015" s="431" t="s">
        <v>368</v>
      </c>
      <c r="D1015" s="397"/>
      <c r="E1015" s="393">
        <v>3</v>
      </c>
      <c r="F1015" s="394" t="s">
        <v>4</v>
      </c>
      <c r="G1015" s="395"/>
      <c r="H1015" s="396">
        <f>G1015*E1015</f>
        <v>0</v>
      </c>
    </row>
    <row r="1016" spans="1:8">
      <c r="A1016" s="15"/>
      <c r="B1016" s="19"/>
      <c r="C1016" s="38"/>
      <c r="D1016" s="12"/>
      <c r="G1016" s="345"/>
      <c r="H1016" s="350"/>
    </row>
    <row r="1017" spans="1:8" ht="17">
      <c r="A1017" s="15"/>
      <c r="B1017" s="19">
        <v>1</v>
      </c>
      <c r="C1017" s="38" t="s">
        <v>369</v>
      </c>
      <c r="D1017" s="12"/>
      <c r="G1017" s="345"/>
      <c r="H1017" s="350"/>
    </row>
    <row r="1018" spans="1:8" ht="17">
      <c r="A1018" s="15"/>
      <c r="B1018" s="19">
        <v>2</v>
      </c>
      <c r="C1018" s="38" t="s">
        <v>372</v>
      </c>
      <c r="D1018" s="12"/>
      <c r="G1018" s="345"/>
      <c r="H1018" s="350"/>
    </row>
    <row r="1019" spans="1:8">
      <c r="A1019" s="15"/>
      <c r="B1019" s="19"/>
      <c r="C1019" s="39"/>
      <c r="D1019" s="12"/>
      <c r="G1019" s="345"/>
      <c r="H1019" s="350"/>
    </row>
    <row r="1020" spans="1:8">
      <c r="A1020" s="15"/>
      <c r="B1020" s="19"/>
      <c r="C1020" s="39"/>
      <c r="D1020" s="12"/>
      <c r="G1020" s="345"/>
      <c r="H1020" s="350"/>
    </row>
    <row r="1021" spans="1:8" ht="18">
      <c r="A1021" s="398"/>
      <c r="B1021" s="398">
        <v>72</v>
      </c>
      <c r="C1021" s="431" t="s">
        <v>370</v>
      </c>
      <c r="D1021" s="397"/>
      <c r="E1021" s="393">
        <v>2</v>
      </c>
      <c r="F1021" s="394" t="s">
        <v>4</v>
      </c>
      <c r="G1021" s="395"/>
      <c r="H1021" s="396">
        <f>G1021*E1021</f>
        <v>0</v>
      </c>
    </row>
    <row r="1022" spans="1:8">
      <c r="A1022" s="15"/>
      <c r="B1022" s="19"/>
      <c r="C1022" s="39"/>
      <c r="D1022" s="12"/>
      <c r="G1022" s="345"/>
      <c r="H1022" s="350"/>
    </row>
    <row r="1023" spans="1:8" ht="17">
      <c r="A1023" s="15"/>
      <c r="B1023" s="19">
        <v>1</v>
      </c>
      <c r="C1023" s="38" t="s">
        <v>371</v>
      </c>
      <c r="D1023" s="12"/>
      <c r="G1023" s="345"/>
      <c r="H1023" s="350"/>
    </row>
    <row r="1024" spans="1:8" ht="17">
      <c r="A1024" s="15"/>
      <c r="B1024" s="19">
        <v>2</v>
      </c>
      <c r="C1024" s="38" t="s">
        <v>372</v>
      </c>
      <c r="D1024" s="12"/>
      <c r="G1024" s="345"/>
      <c r="H1024" s="350"/>
    </row>
    <row r="1025" spans="1:8">
      <c r="A1025" s="15"/>
      <c r="B1025" s="19"/>
      <c r="C1025" s="39"/>
      <c r="D1025" s="12"/>
      <c r="G1025" s="345"/>
      <c r="H1025" s="350"/>
    </row>
    <row r="1026" spans="1:8">
      <c r="A1026" s="15"/>
      <c r="B1026" s="19"/>
      <c r="C1026" s="39"/>
      <c r="D1026" s="12"/>
      <c r="G1026" s="345"/>
      <c r="H1026" s="350"/>
    </row>
    <row r="1027" spans="1:8" ht="18">
      <c r="A1027" s="398"/>
      <c r="B1027" s="398">
        <v>73</v>
      </c>
      <c r="C1027" s="431" t="s">
        <v>373</v>
      </c>
      <c r="D1027" s="397"/>
      <c r="E1027" s="393">
        <v>1</v>
      </c>
      <c r="F1027" s="394" t="s">
        <v>4</v>
      </c>
      <c r="G1027" s="395"/>
      <c r="H1027" s="396">
        <f>G1027*E1027</f>
        <v>0</v>
      </c>
    </row>
    <row r="1028" spans="1:8">
      <c r="A1028" s="15"/>
      <c r="B1028" s="19"/>
      <c r="C1028" s="39"/>
      <c r="D1028" s="12"/>
      <c r="G1028" s="345"/>
      <c r="H1028" s="350"/>
    </row>
    <row r="1029" spans="1:8" ht="17">
      <c r="A1029" s="15"/>
      <c r="B1029" s="19">
        <v>1</v>
      </c>
      <c r="C1029" s="38" t="s">
        <v>374</v>
      </c>
      <c r="D1029" s="12"/>
      <c r="G1029" s="345"/>
      <c r="H1029" s="350"/>
    </row>
    <row r="1030" spans="1:8" ht="17">
      <c r="A1030" s="15"/>
      <c r="B1030" s="19">
        <v>2</v>
      </c>
      <c r="C1030" s="38" t="s">
        <v>372</v>
      </c>
      <c r="D1030" s="12"/>
      <c r="G1030" s="345"/>
      <c r="H1030" s="350"/>
    </row>
    <row r="1031" spans="1:8">
      <c r="A1031" s="15"/>
      <c r="B1031" s="19"/>
      <c r="C1031" s="39"/>
      <c r="D1031" s="12"/>
      <c r="G1031" s="345"/>
      <c r="H1031" s="350"/>
    </row>
    <row r="1032" spans="1:8">
      <c r="A1032" s="15"/>
      <c r="B1032" s="19"/>
      <c r="C1032" s="39"/>
      <c r="D1032" s="12"/>
      <c r="G1032" s="345"/>
      <c r="H1032" s="350"/>
    </row>
    <row r="1033" spans="1:8" ht="18">
      <c r="A1033" s="398"/>
      <c r="B1033" s="398">
        <v>74</v>
      </c>
      <c r="C1033" s="431" t="s">
        <v>375</v>
      </c>
      <c r="D1033" s="397"/>
      <c r="E1033" s="393">
        <v>1</v>
      </c>
      <c r="F1033" s="394" t="s">
        <v>4</v>
      </c>
      <c r="G1033" s="395"/>
      <c r="H1033" s="396">
        <f>G1033*E1033</f>
        <v>0</v>
      </c>
    </row>
    <row r="1034" spans="1:8">
      <c r="A1034" s="15"/>
      <c r="B1034" s="19"/>
      <c r="C1034" s="39"/>
      <c r="D1034" s="12"/>
      <c r="G1034" s="345"/>
      <c r="H1034" s="350"/>
    </row>
    <row r="1035" spans="1:8" ht="17">
      <c r="A1035" s="15"/>
      <c r="B1035" s="19">
        <v>1</v>
      </c>
      <c r="C1035" s="38" t="s">
        <v>376</v>
      </c>
      <c r="D1035" s="12"/>
      <c r="G1035" s="345"/>
      <c r="H1035" s="350"/>
    </row>
    <row r="1036" spans="1:8" ht="17">
      <c r="A1036" s="15"/>
      <c r="B1036" s="19">
        <v>2</v>
      </c>
      <c r="C1036" s="38" t="s">
        <v>372</v>
      </c>
      <c r="D1036" s="12"/>
      <c r="G1036" s="345"/>
      <c r="H1036" s="350"/>
    </row>
    <row r="1037" spans="1:8">
      <c r="A1037" s="15"/>
      <c r="B1037" s="19"/>
      <c r="C1037" s="39"/>
      <c r="D1037" s="12"/>
      <c r="G1037" s="345"/>
      <c r="H1037" s="350"/>
    </row>
    <row r="1038" spans="1:8">
      <c r="A1038" s="15"/>
      <c r="B1038" s="19"/>
      <c r="C1038" s="39"/>
      <c r="D1038" s="12"/>
      <c r="G1038" s="345"/>
      <c r="H1038" s="350"/>
    </row>
    <row r="1039" spans="1:8" ht="18">
      <c r="A1039" s="398"/>
      <c r="B1039" s="398">
        <v>75</v>
      </c>
      <c r="C1039" s="431" t="s">
        <v>377</v>
      </c>
      <c r="D1039" s="397"/>
      <c r="E1039" s="393">
        <v>16</v>
      </c>
      <c r="F1039" s="394" t="s">
        <v>4</v>
      </c>
      <c r="G1039" s="395"/>
      <c r="H1039" s="396">
        <f>G1039*E1039</f>
        <v>0</v>
      </c>
    </row>
    <row r="1040" spans="1:8">
      <c r="A1040" s="15"/>
      <c r="B1040" s="19"/>
      <c r="C1040" s="38"/>
      <c r="D1040" s="12"/>
      <c r="G1040" s="345"/>
      <c r="H1040" s="350"/>
    </row>
    <row r="1041" spans="1:11" ht="17">
      <c r="A1041" s="15"/>
      <c r="B1041" s="19">
        <v>1</v>
      </c>
      <c r="C1041" s="38" t="s">
        <v>378</v>
      </c>
      <c r="D1041" s="12"/>
      <c r="G1041" s="345"/>
      <c r="H1041" s="350"/>
      <c r="K1041" s="12" t="s">
        <v>203</v>
      </c>
    </row>
    <row r="1042" spans="1:11" ht="17">
      <c r="A1042" s="15"/>
      <c r="B1042" s="19">
        <v>2</v>
      </c>
      <c r="C1042" s="38" t="s">
        <v>365</v>
      </c>
      <c r="D1042" s="12"/>
      <c r="G1042" s="345"/>
      <c r="H1042" s="350"/>
    </row>
    <row r="1043" spans="1:11">
      <c r="A1043" s="15"/>
      <c r="B1043" s="19"/>
      <c r="C1043" s="39"/>
      <c r="D1043" s="12"/>
      <c r="G1043" s="345"/>
      <c r="H1043" s="350"/>
    </row>
    <row r="1044" spans="1:11">
      <c r="A1044" s="15"/>
      <c r="B1044" s="19"/>
      <c r="C1044" s="39"/>
      <c r="D1044" s="12"/>
      <c r="G1044" s="345"/>
      <c r="H1044" s="350"/>
    </row>
    <row r="1045" spans="1:11" ht="17">
      <c r="A1045" s="398"/>
      <c r="B1045" s="398">
        <v>76</v>
      </c>
      <c r="C1045" s="424" t="s">
        <v>524</v>
      </c>
      <c r="D1045" s="397"/>
      <c r="E1045" s="432">
        <v>93</v>
      </c>
      <c r="F1045" s="394" t="s">
        <v>4</v>
      </c>
      <c r="G1045" s="433"/>
      <c r="H1045" s="396">
        <f>G1045*E1045</f>
        <v>0</v>
      </c>
    </row>
    <row r="1046" spans="1:11">
      <c r="A1046" s="15"/>
      <c r="B1046" s="19"/>
      <c r="C1046" s="39"/>
      <c r="D1046" s="12"/>
      <c r="G1046" s="345"/>
      <c r="H1046" s="350"/>
    </row>
    <row r="1047" spans="1:11" ht="17">
      <c r="A1047" s="15"/>
      <c r="B1047" s="19">
        <v>1</v>
      </c>
      <c r="C1047" s="39" t="s">
        <v>526</v>
      </c>
      <c r="D1047" s="12"/>
      <c r="G1047" s="345"/>
      <c r="H1047" s="350"/>
    </row>
    <row r="1048" spans="1:11" ht="17">
      <c r="A1048" s="15"/>
      <c r="B1048" s="19">
        <v>2</v>
      </c>
      <c r="C1048" s="39" t="s">
        <v>527</v>
      </c>
      <c r="D1048" s="12"/>
      <c r="G1048" s="345"/>
      <c r="H1048" s="350"/>
    </row>
    <row r="1049" spans="1:11">
      <c r="A1049" s="15"/>
      <c r="B1049" s="19"/>
      <c r="C1049" s="39"/>
      <c r="D1049" s="12"/>
      <c r="G1049" s="345"/>
      <c r="H1049" s="350"/>
    </row>
    <row r="1050" spans="1:11" ht="17">
      <c r="A1050" s="15"/>
      <c r="B1050" s="19"/>
      <c r="C1050" s="38" t="s">
        <v>501</v>
      </c>
      <c r="D1050" s="12"/>
      <c r="G1050" s="345"/>
      <c r="H1050" s="350"/>
    </row>
    <row r="1051" spans="1:11">
      <c r="A1051" s="15"/>
      <c r="B1051" s="19"/>
      <c r="C1051" s="39"/>
      <c r="D1051" s="12"/>
      <c r="G1051" s="345"/>
      <c r="H1051" s="350"/>
    </row>
    <row r="1052" spans="1:11">
      <c r="A1052" s="15"/>
      <c r="B1052" s="19"/>
      <c r="C1052" s="39"/>
      <c r="D1052" s="12"/>
      <c r="G1052" s="345"/>
      <c r="H1052" s="350"/>
    </row>
    <row r="1053" spans="1:11" ht="18">
      <c r="A1053" s="398"/>
      <c r="B1053" s="398">
        <v>77</v>
      </c>
      <c r="C1053" s="428" t="s">
        <v>379</v>
      </c>
      <c r="D1053" s="397"/>
      <c r="E1053" s="393">
        <v>91</v>
      </c>
      <c r="F1053" s="394" t="s">
        <v>4</v>
      </c>
      <c r="G1053" s="395"/>
      <c r="H1053" s="396">
        <f>G1053*E1053</f>
        <v>0</v>
      </c>
    </row>
    <row r="1054" spans="1:11">
      <c r="A1054" s="15"/>
      <c r="B1054" s="19"/>
      <c r="C1054" s="39"/>
      <c r="D1054" s="12"/>
      <c r="G1054" s="345"/>
      <c r="H1054" s="350"/>
    </row>
    <row r="1055" spans="1:11" ht="17">
      <c r="A1055" s="15"/>
      <c r="B1055" s="19">
        <v>1</v>
      </c>
      <c r="C1055" s="39" t="s">
        <v>381</v>
      </c>
      <c r="D1055" s="12"/>
      <c r="G1055" s="345"/>
      <c r="H1055" s="350"/>
    </row>
    <row r="1056" spans="1:11" ht="17">
      <c r="A1056" s="15"/>
      <c r="B1056" s="19">
        <v>2</v>
      </c>
      <c r="C1056" s="39" t="s">
        <v>503</v>
      </c>
      <c r="D1056" s="12"/>
      <c r="G1056" s="345"/>
      <c r="H1056" s="350"/>
    </row>
    <row r="1057" spans="1:8" ht="17">
      <c r="A1057" s="15"/>
      <c r="B1057" s="19">
        <v>3</v>
      </c>
      <c r="C1057" s="39" t="s">
        <v>504</v>
      </c>
      <c r="D1057" s="12"/>
      <c r="G1057" s="345"/>
      <c r="H1057" s="350"/>
    </row>
    <row r="1058" spans="1:8" ht="17">
      <c r="A1058" s="15"/>
      <c r="B1058" s="19">
        <v>4</v>
      </c>
      <c r="C1058" s="39" t="s">
        <v>508</v>
      </c>
      <c r="D1058" s="12"/>
      <c r="G1058" s="345"/>
      <c r="H1058" s="350"/>
    </row>
    <row r="1059" spans="1:8" ht="34">
      <c r="A1059" s="15"/>
      <c r="B1059" s="19">
        <v>5</v>
      </c>
      <c r="C1059" s="39" t="s">
        <v>509</v>
      </c>
      <c r="D1059" s="12"/>
      <c r="G1059" s="345"/>
      <c r="H1059" s="350"/>
    </row>
    <row r="1060" spans="1:8" ht="17">
      <c r="A1060" s="15"/>
      <c r="B1060" s="19">
        <v>6</v>
      </c>
      <c r="C1060" s="39" t="s">
        <v>506</v>
      </c>
      <c r="D1060" s="12"/>
      <c r="G1060" s="345"/>
      <c r="H1060" s="350"/>
    </row>
    <row r="1061" spans="1:8" ht="17">
      <c r="A1061" s="15"/>
      <c r="B1061" s="19">
        <v>7</v>
      </c>
      <c r="C1061" s="39" t="s">
        <v>507</v>
      </c>
      <c r="D1061" s="12"/>
      <c r="G1061" s="345"/>
      <c r="H1061" s="350"/>
    </row>
    <row r="1062" spans="1:8" ht="17">
      <c r="A1062" s="15"/>
      <c r="B1062" s="19">
        <v>8</v>
      </c>
      <c r="C1062" s="39" t="s">
        <v>505</v>
      </c>
      <c r="D1062" s="12"/>
      <c r="G1062" s="345"/>
      <c r="H1062" s="350"/>
    </row>
    <row r="1063" spans="1:8">
      <c r="A1063" s="15"/>
      <c r="B1063" s="19"/>
      <c r="C1063" s="39"/>
      <c r="D1063" s="12"/>
      <c r="G1063" s="345"/>
      <c r="H1063" s="350"/>
    </row>
    <row r="1064" spans="1:8" ht="17">
      <c r="A1064" s="15"/>
      <c r="B1064" s="19"/>
      <c r="C1064" s="39" t="s">
        <v>502</v>
      </c>
      <c r="D1064" s="12"/>
      <c r="G1064" s="345"/>
      <c r="H1064" s="350"/>
    </row>
    <row r="1065" spans="1:8">
      <c r="A1065" s="15"/>
      <c r="B1065" s="19"/>
      <c r="C1065" s="39"/>
      <c r="D1065" s="12"/>
      <c r="G1065" s="345"/>
      <c r="H1065" s="350"/>
    </row>
    <row r="1066" spans="1:8">
      <c r="A1066" s="15"/>
      <c r="B1066" s="19"/>
      <c r="C1066" s="39"/>
      <c r="D1066" s="12"/>
      <c r="G1066" s="345"/>
      <c r="H1066" s="350"/>
    </row>
    <row r="1067" spans="1:8" ht="18">
      <c r="A1067" s="398"/>
      <c r="B1067" s="398">
        <v>78</v>
      </c>
      <c r="C1067" s="431" t="s">
        <v>380</v>
      </c>
      <c r="D1067" s="397"/>
      <c r="E1067" s="393">
        <v>300</v>
      </c>
      <c r="F1067" s="394" t="s">
        <v>4</v>
      </c>
      <c r="G1067" s="395"/>
      <c r="H1067" s="396">
        <f>G1067*E1067</f>
        <v>0</v>
      </c>
    </row>
    <row r="1068" spans="1:8">
      <c r="A1068" s="15"/>
      <c r="B1068" s="19"/>
      <c r="C1068" s="39"/>
      <c r="D1068" s="12"/>
      <c r="G1068" s="345"/>
      <c r="H1068" s="350"/>
    </row>
    <row r="1069" spans="1:8" ht="17">
      <c r="A1069" s="15"/>
      <c r="B1069" s="19">
        <v>1</v>
      </c>
      <c r="C1069" s="39" t="s">
        <v>381</v>
      </c>
      <c r="D1069" s="12"/>
      <c r="G1069" s="345"/>
      <c r="H1069" s="350"/>
    </row>
    <row r="1070" spans="1:8" ht="102">
      <c r="A1070" s="15"/>
      <c r="B1070" s="19">
        <v>2</v>
      </c>
      <c r="C1070" s="40" t="s">
        <v>518</v>
      </c>
      <c r="D1070" s="12"/>
      <c r="G1070" s="345"/>
      <c r="H1070" s="350"/>
    </row>
    <row r="1071" spans="1:8" ht="17">
      <c r="A1071" s="15"/>
      <c r="B1071" s="19">
        <v>3</v>
      </c>
      <c r="C1071" s="40" t="s">
        <v>519</v>
      </c>
      <c r="D1071" s="12"/>
      <c r="G1071" s="345"/>
      <c r="H1071" s="350"/>
    </row>
    <row r="1072" spans="1:8" ht="17">
      <c r="A1072" s="15"/>
      <c r="B1072" s="19">
        <v>4</v>
      </c>
      <c r="C1072" s="40" t="s">
        <v>520</v>
      </c>
      <c r="D1072" s="12"/>
      <c r="G1072" s="345"/>
      <c r="H1072" s="350"/>
    </row>
    <row r="1073" spans="1:8" ht="17">
      <c r="A1073" s="15"/>
      <c r="B1073" s="19">
        <v>5</v>
      </c>
      <c r="C1073" s="40" t="s">
        <v>521</v>
      </c>
      <c r="D1073" s="12"/>
      <c r="G1073" s="345"/>
      <c r="H1073" s="350"/>
    </row>
    <row r="1074" spans="1:8" ht="17">
      <c r="A1074" s="15"/>
      <c r="B1074" s="19">
        <v>6</v>
      </c>
      <c r="C1074" s="40" t="s">
        <v>522</v>
      </c>
      <c r="D1074" s="12"/>
      <c r="G1074" s="345"/>
      <c r="H1074" s="350"/>
    </row>
    <row r="1075" spans="1:8" ht="17">
      <c r="A1075" s="15"/>
      <c r="B1075" s="19">
        <v>7</v>
      </c>
      <c r="C1075" s="40" t="s">
        <v>523</v>
      </c>
      <c r="D1075" s="12"/>
      <c r="G1075" s="345"/>
      <c r="H1075" s="350"/>
    </row>
    <row r="1076" spans="1:8">
      <c r="A1076" s="15"/>
      <c r="B1076" s="19"/>
      <c r="C1076" s="40"/>
      <c r="D1076" s="12"/>
      <c r="G1076" s="345"/>
      <c r="H1076" s="350"/>
    </row>
    <row r="1077" spans="1:8" ht="17">
      <c r="A1077" s="15"/>
      <c r="B1077" s="19"/>
      <c r="C1077" s="40" t="s">
        <v>517</v>
      </c>
      <c r="D1077" s="12"/>
      <c r="G1077" s="345"/>
      <c r="H1077" s="350"/>
    </row>
    <row r="1078" spans="1:8">
      <c r="A1078" s="15"/>
      <c r="B1078" s="19"/>
      <c r="C1078" s="39"/>
      <c r="D1078" s="12"/>
      <c r="G1078" s="345"/>
      <c r="H1078" s="350"/>
    </row>
    <row r="1079" spans="1:8">
      <c r="A1079" s="15"/>
      <c r="B1079" s="19"/>
      <c r="C1079" s="39"/>
      <c r="D1079" s="12"/>
      <c r="G1079" s="345"/>
      <c r="H1079" s="350"/>
    </row>
    <row r="1080" spans="1:8" ht="18">
      <c r="A1080" s="398"/>
      <c r="B1080" s="398">
        <v>79</v>
      </c>
      <c r="C1080" s="431" t="s">
        <v>382</v>
      </c>
      <c r="D1080" s="397"/>
      <c r="E1080" s="393">
        <v>104</v>
      </c>
      <c r="F1080" s="394" t="s">
        <v>4</v>
      </c>
      <c r="G1080" s="395"/>
      <c r="H1080" s="396">
        <f>G1080*E1080</f>
        <v>0</v>
      </c>
    </row>
    <row r="1081" spans="1:8">
      <c r="A1081" s="15"/>
      <c r="B1081" s="19"/>
      <c r="C1081" s="39"/>
      <c r="D1081" s="12"/>
      <c r="G1081" s="345"/>
      <c r="H1081" s="350"/>
    </row>
    <row r="1082" spans="1:8" ht="17">
      <c r="A1082" s="15"/>
      <c r="B1082" s="19">
        <v>1</v>
      </c>
      <c r="C1082" s="39" t="s">
        <v>381</v>
      </c>
      <c r="D1082" s="12"/>
      <c r="G1082" s="345"/>
      <c r="H1082" s="350"/>
    </row>
    <row r="1083" spans="1:8" ht="17">
      <c r="A1083" s="15"/>
      <c r="B1083" s="19">
        <v>2</v>
      </c>
      <c r="C1083" s="39" t="s">
        <v>510</v>
      </c>
      <c r="D1083" s="12"/>
      <c r="G1083" s="345"/>
      <c r="H1083" s="350"/>
    </row>
    <row r="1084" spans="1:8" ht="17">
      <c r="A1084" s="15"/>
      <c r="B1084" s="19">
        <v>3</v>
      </c>
      <c r="C1084" s="39" t="s">
        <v>508</v>
      </c>
      <c r="D1084" s="12"/>
      <c r="G1084" s="345"/>
      <c r="H1084" s="350"/>
    </row>
    <row r="1085" spans="1:8">
      <c r="A1085" s="15"/>
      <c r="B1085" s="19">
        <v>4</v>
      </c>
      <c r="C1085" s="3" t="s">
        <v>512</v>
      </c>
      <c r="D1085" s="12"/>
      <c r="G1085" s="345"/>
      <c r="H1085" s="350"/>
    </row>
    <row r="1086" spans="1:8" ht="17">
      <c r="A1086" s="15"/>
      <c r="B1086" s="19">
        <v>5</v>
      </c>
      <c r="C1086" s="39" t="s">
        <v>513</v>
      </c>
      <c r="D1086" s="12"/>
      <c r="G1086" s="345"/>
      <c r="H1086" s="350"/>
    </row>
    <row r="1087" spans="1:8" ht="17">
      <c r="A1087" s="15"/>
      <c r="B1087" s="19">
        <v>6</v>
      </c>
      <c r="C1087" s="39" t="s">
        <v>507</v>
      </c>
      <c r="D1087" s="12"/>
      <c r="G1087" s="345"/>
      <c r="H1087" s="350"/>
    </row>
    <row r="1088" spans="1:8" ht="17">
      <c r="A1088" s="15"/>
      <c r="B1088" s="19">
        <v>7</v>
      </c>
      <c r="C1088" s="39" t="s">
        <v>511</v>
      </c>
      <c r="D1088" s="12"/>
      <c r="G1088" s="345"/>
      <c r="H1088" s="350"/>
    </row>
    <row r="1089" spans="1:8">
      <c r="A1089" s="15"/>
      <c r="B1089" s="19"/>
      <c r="C1089" s="39"/>
      <c r="D1089" s="12"/>
      <c r="G1089" s="345"/>
      <c r="H1089" s="350"/>
    </row>
    <row r="1090" spans="1:8" ht="17">
      <c r="A1090" s="15"/>
      <c r="B1090" s="19"/>
      <c r="C1090" s="39" t="s">
        <v>502</v>
      </c>
      <c r="D1090" s="12"/>
      <c r="G1090" s="345"/>
      <c r="H1090" s="350"/>
    </row>
    <row r="1091" spans="1:8">
      <c r="A1091" s="15"/>
      <c r="B1091" s="19"/>
      <c r="C1091" s="39"/>
      <c r="D1091" s="12"/>
      <c r="G1091" s="345"/>
      <c r="H1091" s="350"/>
    </row>
    <row r="1092" spans="1:8">
      <c r="A1092" s="15"/>
      <c r="B1092" s="19"/>
      <c r="C1092" s="39"/>
      <c r="D1092" s="12"/>
      <c r="G1092" s="345"/>
      <c r="H1092" s="350"/>
    </row>
    <row r="1093" spans="1:8" ht="18">
      <c r="A1093" s="398"/>
      <c r="B1093" s="398">
        <v>80</v>
      </c>
      <c r="C1093" s="431" t="s">
        <v>383</v>
      </c>
      <c r="D1093" s="397"/>
      <c r="E1093" s="393">
        <v>196</v>
      </c>
      <c r="F1093" s="394" t="s">
        <v>4</v>
      </c>
      <c r="G1093" s="395"/>
      <c r="H1093" s="396">
        <f>G1093*E1093</f>
        <v>0</v>
      </c>
    </row>
    <row r="1094" spans="1:8">
      <c r="A1094" s="15"/>
      <c r="B1094" s="19"/>
      <c r="C1094" s="39"/>
      <c r="D1094" s="12"/>
      <c r="G1094" s="345"/>
      <c r="H1094" s="350"/>
    </row>
    <row r="1095" spans="1:8" ht="17">
      <c r="A1095" s="15"/>
      <c r="B1095" s="19">
        <v>1</v>
      </c>
      <c r="C1095" s="39" t="s">
        <v>381</v>
      </c>
      <c r="D1095" s="12"/>
      <c r="G1095" s="345"/>
      <c r="H1095" s="350"/>
    </row>
    <row r="1096" spans="1:8" ht="17">
      <c r="A1096" s="15"/>
      <c r="B1096" s="19">
        <v>2</v>
      </c>
      <c r="C1096" s="39" t="s">
        <v>510</v>
      </c>
      <c r="D1096" s="12"/>
      <c r="G1096" s="345"/>
      <c r="H1096" s="350"/>
    </row>
    <row r="1097" spans="1:8" ht="17">
      <c r="A1097" s="15"/>
      <c r="B1097" s="19">
        <v>3</v>
      </c>
      <c r="C1097" s="39" t="s">
        <v>515</v>
      </c>
      <c r="D1097" s="12"/>
      <c r="G1097" s="345"/>
      <c r="H1097" s="350"/>
    </row>
    <row r="1098" spans="1:8">
      <c r="A1098" s="15"/>
      <c r="B1098" s="19">
        <v>4</v>
      </c>
      <c r="C1098" s="3" t="s">
        <v>516</v>
      </c>
      <c r="D1098" s="12"/>
      <c r="G1098" s="345"/>
      <c r="H1098" s="350"/>
    </row>
    <row r="1099" spans="1:8" ht="17">
      <c r="A1099" s="15"/>
      <c r="B1099" s="19">
        <v>5</v>
      </c>
      <c r="C1099" s="39" t="s">
        <v>507</v>
      </c>
      <c r="D1099" s="12"/>
      <c r="G1099" s="345"/>
      <c r="H1099" s="350"/>
    </row>
    <row r="1100" spans="1:8" ht="17">
      <c r="A1100" s="15"/>
      <c r="B1100" s="19">
        <v>6</v>
      </c>
      <c r="C1100" s="39" t="s">
        <v>511</v>
      </c>
      <c r="D1100" s="12"/>
      <c r="G1100" s="345"/>
      <c r="H1100" s="350"/>
    </row>
    <row r="1101" spans="1:8">
      <c r="A1101" s="15"/>
      <c r="B1101" s="19"/>
      <c r="C1101" s="74"/>
      <c r="D1101" s="12"/>
      <c r="G1101" s="345"/>
      <c r="H1101" s="350"/>
    </row>
    <row r="1102" spans="1:8" ht="17">
      <c r="A1102" s="15"/>
      <c r="B1102" s="19"/>
      <c r="C1102" s="39" t="s">
        <v>514</v>
      </c>
      <c r="D1102" s="12"/>
      <c r="G1102" s="345"/>
      <c r="H1102" s="350"/>
    </row>
    <row r="1103" spans="1:8">
      <c r="A1103" s="15"/>
      <c r="B1103" s="19"/>
      <c r="C1103" s="39"/>
      <c r="D1103" s="12"/>
      <c r="G1103" s="345"/>
      <c r="H1103" s="350"/>
    </row>
    <row r="1104" spans="1:8">
      <c r="A1104" s="15"/>
      <c r="B1104" s="19"/>
      <c r="C1104" s="39"/>
      <c r="D1104" s="12"/>
      <c r="G1104" s="345"/>
      <c r="H1104" s="350"/>
    </row>
    <row r="1105" spans="1:8" ht="18">
      <c r="A1105" s="398"/>
      <c r="B1105" s="398">
        <v>81</v>
      </c>
      <c r="C1105" s="428" t="s">
        <v>384</v>
      </c>
      <c r="D1105" s="397"/>
      <c r="E1105" s="393">
        <v>2</v>
      </c>
      <c r="F1105" s="394" t="s">
        <v>4</v>
      </c>
      <c r="G1105" s="395"/>
      <c r="H1105" s="396">
        <f>G1105*E1105</f>
        <v>0</v>
      </c>
    </row>
    <row r="1106" spans="1:8">
      <c r="A1106" s="15"/>
      <c r="B1106" s="19"/>
      <c r="C1106" s="39"/>
      <c r="D1106" s="12"/>
      <c r="G1106" s="345"/>
      <c r="H1106" s="350"/>
    </row>
    <row r="1107" spans="1:8" ht="17">
      <c r="A1107" s="15"/>
      <c r="B1107" s="19">
        <v>1</v>
      </c>
      <c r="C1107" s="39" t="s">
        <v>394</v>
      </c>
      <c r="D1107" s="12"/>
      <c r="G1107" s="345"/>
      <c r="H1107" s="350"/>
    </row>
    <row r="1108" spans="1:8" ht="34">
      <c r="A1108" s="15"/>
      <c r="B1108" s="19">
        <v>2</v>
      </c>
      <c r="C1108" s="39" t="s">
        <v>389</v>
      </c>
      <c r="D1108" s="12"/>
      <c r="G1108" s="345"/>
      <c r="H1108" s="350"/>
    </row>
    <row r="1109" spans="1:8" ht="85">
      <c r="A1109" s="15"/>
      <c r="B1109" s="19">
        <v>3</v>
      </c>
      <c r="C1109" s="39" t="s">
        <v>390</v>
      </c>
      <c r="D1109" s="12"/>
      <c r="G1109" s="345"/>
      <c r="H1109" s="350"/>
    </row>
    <row r="1110" spans="1:8" ht="102">
      <c r="A1110" s="15"/>
      <c r="B1110" s="19">
        <v>4</v>
      </c>
      <c r="C1110" s="39" t="s">
        <v>391</v>
      </c>
      <c r="D1110" s="12"/>
      <c r="G1110" s="345"/>
      <c r="H1110" s="350"/>
    </row>
    <row r="1111" spans="1:8" ht="102">
      <c r="A1111" s="15"/>
      <c r="B1111" s="19">
        <v>5</v>
      </c>
      <c r="C1111" s="39" t="s">
        <v>392</v>
      </c>
      <c r="D1111" s="12"/>
      <c r="G1111" s="345"/>
      <c r="H1111" s="350"/>
    </row>
    <row r="1112" spans="1:8" ht="17">
      <c r="A1112" s="15"/>
      <c r="B1112" s="19">
        <v>6</v>
      </c>
      <c r="C1112" s="39" t="s">
        <v>393</v>
      </c>
      <c r="D1112" s="12"/>
      <c r="G1112" s="345"/>
      <c r="H1112" s="350"/>
    </row>
    <row r="1113" spans="1:8">
      <c r="A1113" s="15"/>
      <c r="B1113" s="19"/>
      <c r="C1113" s="39"/>
      <c r="D1113" s="12"/>
      <c r="G1113" s="345"/>
      <c r="H1113" s="350"/>
    </row>
    <row r="1114" spans="1:8" ht="17">
      <c r="A1114" s="15"/>
      <c r="B1114" s="19"/>
      <c r="C1114" s="39" t="s">
        <v>453</v>
      </c>
      <c r="D1114" s="12"/>
      <c r="G1114" s="345"/>
      <c r="H1114" s="350"/>
    </row>
    <row r="1115" spans="1:8">
      <c r="A1115" s="15"/>
      <c r="B1115" s="19"/>
      <c r="C1115" s="39"/>
      <c r="D1115" s="12"/>
      <c r="G1115" s="345"/>
      <c r="H1115" s="350"/>
    </row>
    <row r="1116" spans="1:8">
      <c r="A1116" s="15"/>
      <c r="B1116" s="19"/>
      <c r="C1116" s="39"/>
      <c r="D1116" s="12"/>
      <c r="G1116" s="345"/>
      <c r="H1116" s="350"/>
    </row>
    <row r="1117" spans="1:8" ht="30">
      <c r="A1117" s="398"/>
      <c r="B1117" s="398">
        <v>82</v>
      </c>
      <c r="C1117" s="434" t="s">
        <v>463</v>
      </c>
      <c r="D1117" s="397"/>
      <c r="E1117" s="393">
        <v>60</v>
      </c>
      <c r="F1117" s="394" t="s">
        <v>540</v>
      </c>
      <c r="G1117" s="395"/>
      <c r="H1117" s="396">
        <f>G1117*E1117</f>
        <v>0</v>
      </c>
    </row>
    <row r="1118" spans="1:8">
      <c r="A1118" s="15"/>
      <c r="B1118" s="15"/>
      <c r="C1118" s="67"/>
      <c r="D1118" s="12"/>
      <c r="G1118" s="345"/>
      <c r="H1118" s="350"/>
    </row>
    <row r="1119" spans="1:8" ht="85">
      <c r="A1119" s="15"/>
      <c r="B1119" s="15"/>
      <c r="C1119" s="39" t="s">
        <v>459</v>
      </c>
      <c r="D1119" s="12"/>
      <c r="G1119" s="345"/>
      <c r="H1119" s="350"/>
    </row>
    <row r="1120" spans="1:8">
      <c r="A1120" s="15"/>
      <c r="B1120" s="15"/>
      <c r="C1120" s="67" t="s">
        <v>464</v>
      </c>
      <c r="D1120" s="12"/>
      <c r="G1120" s="345"/>
      <c r="H1120" s="350"/>
    </row>
    <row r="1121" spans="1:8">
      <c r="A1121" s="15"/>
      <c r="B1121" s="15"/>
      <c r="C1121" s="67"/>
      <c r="D1121" s="12"/>
      <c r="G1121" s="345"/>
      <c r="H1121" s="350"/>
    </row>
    <row r="1122" spans="1:8" ht="17">
      <c r="A1122" s="15"/>
      <c r="B1122" s="15"/>
      <c r="C1122" s="39" t="s">
        <v>461</v>
      </c>
      <c r="D1122" s="12"/>
      <c r="G1122" s="345"/>
      <c r="H1122" s="350"/>
    </row>
    <row r="1123" spans="1:8">
      <c r="A1123" s="15"/>
      <c r="B1123" s="15"/>
      <c r="C1123" s="67"/>
      <c r="D1123" s="12"/>
      <c r="G1123" s="345"/>
      <c r="H1123" s="350"/>
    </row>
    <row r="1124" spans="1:8">
      <c r="A1124" s="15"/>
      <c r="B1124" s="15"/>
      <c r="C1124" s="67" t="s">
        <v>635</v>
      </c>
      <c r="D1124" s="12"/>
      <c r="G1124" s="345"/>
      <c r="H1124" s="350"/>
    </row>
    <row r="1125" spans="1:8">
      <c r="A1125" s="15"/>
      <c r="B1125" s="19"/>
      <c r="C1125" s="39"/>
      <c r="D1125" s="12"/>
      <c r="G1125" s="345"/>
      <c r="H1125" s="350"/>
    </row>
    <row r="1126" spans="1:8">
      <c r="A1126" s="15"/>
      <c r="B1126" s="19"/>
      <c r="C1126" s="39"/>
      <c r="D1126" s="12"/>
      <c r="G1126" s="345"/>
      <c r="H1126" s="350"/>
    </row>
    <row r="1127" spans="1:8" ht="75">
      <c r="A1127" s="398"/>
      <c r="B1127" s="398">
        <v>83</v>
      </c>
      <c r="C1127" s="434" t="s">
        <v>456</v>
      </c>
      <c r="D1127" s="397"/>
      <c r="E1127" s="393">
        <v>60</v>
      </c>
      <c r="F1127" s="394" t="s">
        <v>540</v>
      </c>
      <c r="G1127" s="395"/>
      <c r="H1127" s="396">
        <f>G1127*E1127</f>
        <v>0</v>
      </c>
    </row>
    <row r="1128" spans="1:8">
      <c r="A1128" s="15"/>
      <c r="B1128" s="15"/>
      <c r="C1128" s="39"/>
      <c r="D1128" s="12"/>
      <c r="G1128" s="345"/>
      <c r="H1128" s="350"/>
    </row>
    <row r="1129" spans="1:8" ht="30">
      <c r="A1129" s="398"/>
      <c r="B1129" s="398">
        <v>84</v>
      </c>
      <c r="C1129" s="435" t="s">
        <v>457</v>
      </c>
      <c r="D1129" s="397"/>
      <c r="E1129" s="393">
        <v>40</v>
      </c>
      <c r="F1129" s="394" t="s">
        <v>540</v>
      </c>
      <c r="G1129" s="395"/>
      <c r="H1129" s="396">
        <f>G1129*E1129</f>
        <v>0</v>
      </c>
    </row>
    <row r="1130" spans="1:8">
      <c r="A1130" s="15"/>
      <c r="B1130" s="15"/>
      <c r="C1130" s="68"/>
      <c r="D1130" s="12"/>
      <c r="G1130" s="345"/>
      <c r="H1130" s="350"/>
    </row>
    <row r="1131" spans="1:8" ht="34">
      <c r="A1131" s="398"/>
      <c r="B1131" s="398">
        <v>85</v>
      </c>
      <c r="C1131" s="436" t="s">
        <v>458</v>
      </c>
      <c r="D1131" s="397"/>
      <c r="E1131" s="393">
        <v>100</v>
      </c>
      <c r="F1131" s="394" t="s">
        <v>540</v>
      </c>
      <c r="G1131" s="395"/>
      <c r="H1131" s="396">
        <f>G1131*E1131</f>
        <v>0</v>
      </c>
    </row>
    <row r="1132" spans="1:8">
      <c r="A1132" s="15"/>
      <c r="B1132" s="19"/>
      <c r="C1132" s="39"/>
      <c r="D1132" s="12"/>
      <c r="G1132" s="345"/>
      <c r="H1132" s="350"/>
    </row>
    <row r="1133" spans="1:8" ht="85">
      <c r="A1133" s="15"/>
      <c r="B1133" s="19"/>
      <c r="C1133" s="39" t="s">
        <v>459</v>
      </c>
      <c r="D1133" s="12"/>
      <c r="G1133" s="345"/>
      <c r="H1133" s="350"/>
    </row>
    <row r="1134" spans="1:8" ht="17">
      <c r="A1134" s="15"/>
      <c r="B1134" s="19"/>
      <c r="C1134" s="39" t="s">
        <v>460</v>
      </c>
      <c r="D1134" s="12"/>
      <c r="G1134" s="345"/>
      <c r="H1134" s="350"/>
    </row>
    <row r="1135" spans="1:8">
      <c r="A1135" s="15"/>
      <c r="B1135" s="19"/>
      <c r="C1135" s="39"/>
      <c r="D1135" s="12"/>
      <c r="G1135" s="345"/>
      <c r="H1135" s="350"/>
    </row>
    <row r="1136" spans="1:8" ht="17">
      <c r="A1136" s="15"/>
      <c r="B1136" s="19"/>
      <c r="C1136" s="39" t="s">
        <v>461</v>
      </c>
      <c r="D1136" s="12"/>
      <c r="G1136" s="345"/>
      <c r="H1136" s="350"/>
    </row>
    <row r="1137" spans="1:8">
      <c r="A1137" s="15"/>
      <c r="B1137" s="19"/>
      <c r="C1137" s="39"/>
      <c r="D1137" s="12"/>
      <c r="G1137" s="345"/>
      <c r="H1137" s="350"/>
    </row>
    <row r="1138" spans="1:8" ht="17">
      <c r="A1138" s="15"/>
      <c r="B1138" s="19"/>
      <c r="C1138" s="39" t="s">
        <v>636</v>
      </c>
      <c r="D1138" s="12"/>
      <c r="G1138" s="345"/>
      <c r="H1138" s="350"/>
    </row>
    <row r="1139" spans="1:8">
      <c r="A1139" s="15"/>
      <c r="B1139" s="19"/>
      <c r="C1139" s="39"/>
      <c r="D1139" s="12"/>
      <c r="G1139" s="345"/>
      <c r="H1139" s="350"/>
    </row>
    <row r="1140" spans="1:8">
      <c r="A1140" s="15"/>
      <c r="B1140" s="19"/>
      <c r="C1140" s="39"/>
      <c r="D1140" s="12"/>
      <c r="G1140" s="345"/>
      <c r="H1140" s="350"/>
    </row>
    <row r="1141" spans="1:8" ht="34">
      <c r="A1141" s="398"/>
      <c r="B1141" s="398">
        <v>86</v>
      </c>
      <c r="C1141" s="436" t="s">
        <v>458</v>
      </c>
      <c r="D1141" s="397"/>
      <c r="E1141" s="393">
        <v>100</v>
      </c>
      <c r="F1141" s="394" t="s">
        <v>540</v>
      </c>
      <c r="G1141" s="395"/>
      <c r="H1141" s="396">
        <f>G1141*E1141</f>
        <v>0</v>
      </c>
    </row>
    <row r="1142" spans="1:8">
      <c r="A1142" s="15"/>
      <c r="B1142" s="19"/>
      <c r="C1142" s="39"/>
      <c r="D1142" s="12"/>
      <c r="G1142" s="345"/>
      <c r="H1142" s="350"/>
    </row>
    <row r="1143" spans="1:8" ht="85">
      <c r="A1143" s="15"/>
      <c r="B1143" s="19"/>
      <c r="C1143" s="39" t="s">
        <v>459</v>
      </c>
      <c r="D1143" s="12"/>
      <c r="G1143" s="345"/>
      <c r="H1143" s="350"/>
    </row>
    <row r="1144" spans="1:8" ht="17">
      <c r="A1144" s="15"/>
      <c r="B1144" s="19"/>
      <c r="C1144" s="39" t="s">
        <v>462</v>
      </c>
      <c r="D1144" s="12"/>
      <c r="G1144" s="345"/>
      <c r="H1144" s="350"/>
    </row>
    <row r="1145" spans="1:8">
      <c r="A1145" s="15"/>
      <c r="B1145" s="19"/>
      <c r="C1145" s="39"/>
      <c r="D1145" s="12"/>
      <c r="G1145" s="345"/>
      <c r="H1145" s="350"/>
    </row>
    <row r="1146" spans="1:8" ht="17">
      <c r="A1146" s="15"/>
      <c r="B1146" s="19"/>
      <c r="C1146" s="39" t="s">
        <v>461</v>
      </c>
      <c r="D1146" s="12"/>
      <c r="G1146" s="345"/>
      <c r="H1146" s="350"/>
    </row>
    <row r="1147" spans="1:8">
      <c r="A1147" s="15"/>
      <c r="B1147" s="19"/>
      <c r="C1147" s="39"/>
      <c r="D1147" s="12"/>
      <c r="G1147" s="345"/>
      <c r="H1147" s="350"/>
    </row>
    <row r="1148" spans="1:8" ht="17">
      <c r="A1148" s="15"/>
      <c r="B1148" s="19"/>
      <c r="C1148" s="39" t="s">
        <v>637</v>
      </c>
      <c r="D1148" s="12"/>
      <c r="G1148" s="345"/>
      <c r="H1148" s="350"/>
    </row>
    <row r="1149" spans="1:8">
      <c r="A1149" s="15"/>
      <c r="B1149" s="19"/>
      <c r="C1149" s="39"/>
      <c r="D1149" s="12"/>
      <c r="G1149" s="345"/>
      <c r="H1149" s="350"/>
    </row>
    <row r="1150" spans="1:8">
      <c r="A1150" s="15"/>
      <c r="B1150" s="19"/>
      <c r="C1150" s="39"/>
      <c r="D1150" s="12"/>
      <c r="G1150" s="345"/>
      <c r="H1150" s="350"/>
    </row>
    <row r="1151" spans="1:8">
      <c r="A1151" s="398"/>
      <c r="B1151" s="438">
        <v>87</v>
      </c>
      <c r="C1151" s="439" t="s">
        <v>469</v>
      </c>
      <c r="D1151" s="437" t="s">
        <v>468</v>
      </c>
      <c r="E1151" s="393">
        <v>33</v>
      </c>
      <c r="F1151" s="394" t="s">
        <v>4</v>
      </c>
      <c r="G1151" s="395"/>
      <c r="H1151" s="396">
        <f>G1151*E1151</f>
        <v>0</v>
      </c>
    </row>
    <row r="1152" spans="1:8" ht="126">
      <c r="A1152" s="15"/>
      <c r="B1152" s="71"/>
      <c r="C1152" s="66" t="s">
        <v>539</v>
      </c>
      <c r="D1152" s="69"/>
      <c r="G1152" s="345"/>
      <c r="H1152" s="350"/>
    </row>
    <row r="1153" spans="1:8" ht="17">
      <c r="A1153" s="15"/>
      <c r="B1153" s="3"/>
      <c r="C1153" s="70" t="s">
        <v>465</v>
      </c>
      <c r="D1153" s="77" t="s">
        <v>4</v>
      </c>
      <c r="E1153" s="76">
        <v>1</v>
      </c>
      <c r="F1153" s="53"/>
      <c r="G1153" s="344"/>
      <c r="H1153" s="350"/>
    </row>
    <row r="1154" spans="1:8" ht="17">
      <c r="A1154" s="15"/>
      <c r="B1154" s="3"/>
      <c r="C1154" s="70" t="s">
        <v>466</v>
      </c>
      <c r="D1154" s="77" t="s">
        <v>4</v>
      </c>
      <c r="E1154" s="10">
        <v>2</v>
      </c>
      <c r="G1154" s="345"/>
      <c r="H1154" s="350"/>
    </row>
    <row r="1155" spans="1:8" ht="17">
      <c r="A1155" s="15"/>
      <c r="B1155" s="3"/>
      <c r="C1155" s="70" t="s">
        <v>467</v>
      </c>
      <c r="D1155" s="77" t="s">
        <v>4</v>
      </c>
      <c r="E1155" s="10">
        <v>2</v>
      </c>
      <c r="G1155" s="345"/>
      <c r="H1155" s="350"/>
    </row>
    <row r="1156" spans="1:8" ht="17">
      <c r="A1156" s="15"/>
      <c r="B1156" s="3"/>
      <c r="C1156" s="70" t="s">
        <v>541</v>
      </c>
    </row>
    <row r="1157" spans="1:8">
      <c r="A1157" s="15"/>
      <c r="B1157" s="19"/>
      <c r="C1157" s="39"/>
      <c r="D1157" s="12"/>
      <c r="G1157" s="345"/>
      <c r="H1157" s="350"/>
    </row>
    <row r="1158" spans="1:8">
      <c r="A1158" s="15"/>
      <c r="B1158" s="19"/>
      <c r="C1158" s="39"/>
      <c r="D1158" s="12"/>
      <c r="G1158" s="345"/>
      <c r="H1158" s="350"/>
    </row>
    <row r="1159" spans="1:8">
      <c r="A1159" s="398"/>
      <c r="B1159" s="398">
        <v>88</v>
      </c>
      <c r="C1159" s="440" t="s">
        <v>529</v>
      </c>
      <c r="D1159" s="397"/>
      <c r="E1159" s="393">
        <v>1</v>
      </c>
      <c r="F1159" s="394" t="s">
        <v>4</v>
      </c>
      <c r="G1159" s="395"/>
      <c r="H1159" s="396">
        <f>G1159*E1159</f>
        <v>0</v>
      </c>
    </row>
    <row r="1160" spans="1:8" ht="85">
      <c r="A1160" s="15"/>
      <c r="B1160" s="19"/>
      <c r="C1160" s="40" t="s">
        <v>530</v>
      </c>
      <c r="D1160" s="12"/>
      <c r="G1160" s="345"/>
      <c r="H1160" s="350"/>
    </row>
    <row r="1161" spans="1:8">
      <c r="A1161" s="15"/>
      <c r="B1161" s="19"/>
      <c r="C1161" s="39"/>
      <c r="D1161" s="12"/>
      <c r="G1161" s="345"/>
      <c r="H1161" s="350"/>
    </row>
    <row r="1162" spans="1:8">
      <c r="A1162" s="15"/>
      <c r="B1162" s="19"/>
      <c r="C1162" s="39"/>
      <c r="D1162" s="12"/>
      <c r="G1162" s="345"/>
      <c r="H1162" s="350"/>
    </row>
    <row r="1163" spans="1:8">
      <c r="A1163" s="398"/>
      <c r="B1163" s="398">
        <v>89</v>
      </c>
      <c r="C1163" s="441" t="s">
        <v>531</v>
      </c>
      <c r="D1163" s="397"/>
      <c r="E1163" s="393">
        <v>1</v>
      </c>
      <c r="F1163" s="394" t="s">
        <v>4</v>
      </c>
      <c r="G1163" s="395"/>
      <c r="H1163" s="396">
        <f>G1163*E1163</f>
        <v>0</v>
      </c>
    </row>
    <row r="1164" spans="1:8" ht="170">
      <c r="A1164" s="15"/>
      <c r="B1164" s="19"/>
      <c r="C1164" s="40" t="s">
        <v>532</v>
      </c>
      <c r="D1164" s="12"/>
      <c r="G1164" s="345"/>
      <c r="H1164" s="350"/>
    </row>
    <row r="1165" spans="1:8">
      <c r="A1165" s="15"/>
      <c r="B1165" s="19"/>
      <c r="C1165" s="78" t="s">
        <v>533</v>
      </c>
      <c r="D1165" s="12"/>
      <c r="G1165" s="345"/>
      <c r="H1165" s="350"/>
    </row>
    <row r="1166" spans="1:8">
      <c r="A1166" s="15"/>
      <c r="B1166" s="19"/>
      <c r="C1166" s="78" t="s">
        <v>534</v>
      </c>
      <c r="D1166" s="12"/>
      <c r="G1166" s="345"/>
      <c r="H1166" s="350"/>
    </row>
    <row r="1167" spans="1:8">
      <c r="A1167" s="15"/>
      <c r="B1167" s="19"/>
      <c r="C1167" s="39"/>
      <c r="D1167" s="12"/>
      <c r="G1167" s="345"/>
      <c r="H1167" s="350"/>
    </row>
    <row r="1168" spans="1:8">
      <c r="A1168" s="15"/>
      <c r="B1168" s="19"/>
      <c r="C1168" s="39"/>
      <c r="D1168" s="12"/>
      <c r="G1168" s="345"/>
      <c r="H1168" s="350"/>
    </row>
    <row r="1169" spans="1:8">
      <c r="A1169" s="398"/>
      <c r="B1169" s="398">
        <v>90</v>
      </c>
      <c r="C1169" s="441" t="s">
        <v>536</v>
      </c>
      <c r="D1169" s="397"/>
      <c r="E1169" s="393">
        <v>15</v>
      </c>
      <c r="F1169" s="394" t="s">
        <v>4</v>
      </c>
      <c r="G1169" s="395"/>
      <c r="H1169" s="396">
        <f>G1169*E1169</f>
        <v>0</v>
      </c>
    </row>
    <row r="1170" spans="1:8" ht="68">
      <c r="A1170" s="15"/>
      <c r="B1170" s="15"/>
      <c r="C1170" s="2" t="s">
        <v>535</v>
      </c>
      <c r="D1170" s="12"/>
      <c r="G1170" s="345"/>
      <c r="H1170" s="350"/>
    </row>
    <row r="1171" spans="1:8">
      <c r="A1171" s="15"/>
      <c r="B1171" s="15"/>
      <c r="C1171" s="39"/>
      <c r="D1171" s="12"/>
      <c r="G1171" s="345"/>
      <c r="H1171" s="350"/>
    </row>
    <row r="1172" spans="1:8">
      <c r="A1172" s="15"/>
      <c r="B1172" s="15"/>
      <c r="C1172" s="39"/>
      <c r="D1172" s="12"/>
      <c r="G1172" s="345"/>
      <c r="H1172" s="350"/>
    </row>
    <row r="1173" spans="1:8">
      <c r="A1173" s="398"/>
      <c r="B1173" s="398">
        <v>91</v>
      </c>
      <c r="C1173" s="441" t="s">
        <v>537</v>
      </c>
      <c r="D1173" s="397"/>
      <c r="E1173" s="393">
        <v>15</v>
      </c>
      <c r="F1173" s="394" t="s">
        <v>4</v>
      </c>
      <c r="G1173" s="395"/>
      <c r="H1173" s="396">
        <f>G1173*E1173</f>
        <v>0</v>
      </c>
    </row>
    <row r="1174" spans="1:8" ht="34">
      <c r="A1174" s="15"/>
      <c r="B1174" s="15"/>
      <c r="C1174" s="2" t="s">
        <v>538</v>
      </c>
      <c r="D1174" s="12"/>
      <c r="G1174" s="345"/>
      <c r="H1174" s="350"/>
    </row>
    <row r="1175" spans="1:8">
      <c r="A1175" s="15"/>
      <c r="B1175" s="15"/>
      <c r="C1175" s="39"/>
      <c r="D1175" s="12"/>
      <c r="G1175" s="345"/>
      <c r="H1175" s="350"/>
    </row>
    <row r="1176" spans="1:8">
      <c r="A1176" s="15"/>
      <c r="B1176" s="19"/>
      <c r="C1176" s="39"/>
      <c r="D1176" s="12"/>
      <c r="G1176" s="345"/>
      <c r="H1176" s="350"/>
    </row>
    <row r="1177" spans="1:8" ht="17">
      <c r="A1177" s="15" t="str">
        <f t="array" ref="A1177">+IF(LEFT(C1177,1)="=","x", IF(OR(ISBLANK(C1177),LEFT(C1177,1)=" "),"",MAX(IF(#REF!=#REF!,$A$4:A658))+1))</f>
        <v/>
      </c>
      <c r="B1177" s="19"/>
      <c r="C1177" s="40"/>
      <c r="D1177" s="29"/>
      <c r="E1177" s="30"/>
      <c r="G1177" s="344" t="s">
        <v>6</v>
      </c>
      <c r="H1177" s="350"/>
    </row>
    <row r="1178" spans="1:8" ht="18" thickBot="1">
      <c r="A1178" s="41" t="s">
        <v>7</v>
      </c>
      <c r="B1178" s="41"/>
      <c r="C1178" s="75" t="str">
        <f>$C$6&amp;" SKUPAJ:"</f>
        <v>POHIŠTVENA OPREMA SKUPAJ:</v>
      </c>
      <c r="D1178" s="42"/>
      <c r="E1178" s="43"/>
      <c r="F1178" s="44"/>
      <c r="G1178" s="346"/>
      <c r="H1178" s="347">
        <f>SUM(H35:H1173)</f>
        <v>0</v>
      </c>
    </row>
    <row r="1179" spans="1:8" ht="17" thickTop="1">
      <c r="A1179" s="50"/>
      <c r="B1179" s="45"/>
      <c r="C1179" s="29"/>
      <c r="D1179" s="29"/>
      <c r="E1179" s="30"/>
      <c r="G1179" s="348"/>
      <c r="H1179" s="352"/>
    </row>
  </sheetData>
  <protectedRanges>
    <protectedRange sqref="G1180:H65923 G5:H5" name="Obseg5_11"/>
    <protectedRange sqref="G5:H5" name="Range1_8_2_2_1_1_1_1"/>
    <protectedRange sqref="G1177 G6:H6 G1179:H1179" name="Obseg5_11_1"/>
    <protectedRange sqref="G664 G682 G739 G693 G703 G712 G721 G730 G769 G778 G787 G796 G805 G824 G814 G833 G849 G865 G874 G886 G894 G930 G34:G386 G954 G966 G1003 G1009 G1015 G1021 G1027 G1033 G1039 G1053 G1067 G1080 G1093 G1105 G936 G942 G948 G981 G1117 G1127 G1163 G1169 G1173 G1151 G1129 G1159 G1131 G1141 G1153 G7 G402:G661 G30" name="Obseg5_5_1_2_1"/>
    <protectedRange sqref="G1178:H1178" name="Obseg5_12_1_16"/>
    <protectedRange sqref="H7 H30 H34:H386 H1157:H1177 H402:H1155" name="Obseg5_4_2_4_1_3"/>
    <protectedRange sqref="G662:G663 G683:G692 G694:G702 G704:G711 G713:G720 G722:G729 G731:G738 G740:G768 G770:G777 G779:G786 G788:G795 G797:G804 G806:G813 G815:G823 G834:G848 G850:G864 G866:G873 G875:G885 G887:G893 G895:G929 G931:G935 G937:G941 G943:G947 G949:G953 G1152 G967:G980 G1004:G1008 G1010:G1014 G1016:G1020 G1022:G1026 G1028:G1032 G1034:G1038 G1040:G1052 G665:G681 G825:G832 G955:G965 G982:G1002 G1054:G1066 G1081:G1092 G1094:G1104 G1068:G1079 G1106:G1116 G1118:G1126 G1128 G1164:G1168 G1170:G1172 G1174:G1176 G1130 G1160:G1162 G1132:G1140 G1157:G1158 G1154:G1155 G1142:G1150" name="Obseg5_3_1_2_2"/>
    <protectedRange sqref="G387:G401" name="Obseg5_5_1_2_1_1"/>
    <protectedRange sqref="H387:H401" name="Obseg5_4_2_4_1_3_1"/>
    <protectedRange sqref="F9:G29" name="Obseg5_11_2"/>
    <protectedRange sqref="F8" name="Obseg5_5_1_2_1_2"/>
    <protectedRange sqref="G8" name="Obseg5_4_2_4_1_3_2"/>
  </protectedRanges>
  <mergeCells count="27">
    <mergeCell ref="B23:C23"/>
    <mergeCell ref="B24:C24"/>
    <mergeCell ref="B25:C25"/>
    <mergeCell ref="B26:C26"/>
    <mergeCell ref="B28:C28"/>
    <mergeCell ref="D37:D49"/>
    <mergeCell ref="B8:C8"/>
    <mergeCell ref="B10:C10"/>
    <mergeCell ref="B11:C11"/>
    <mergeCell ref="B12:C12"/>
    <mergeCell ref="B13:C13"/>
    <mergeCell ref="B14:C14"/>
    <mergeCell ref="B15:C15"/>
    <mergeCell ref="B16:C16"/>
    <mergeCell ref="B17:C17"/>
    <mergeCell ref="B18:C18"/>
    <mergeCell ref="B19:C19"/>
    <mergeCell ref="B20:C20"/>
    <mergeCell ref="B21:C21"/>
    <mergeCell ref="B22:C22"/>
    <mergeCell ref="B29:C29"/>
    <mergeCell ref="D2:E2"/>
    <mergeCell ref="F2:H2"/>
    <mergeCell ref="F3:H3"/>
    <mergeCell ref="F4:H4"/>
    <mergeCell ref="D3:E3"/>
    <mergeCell ref="D4:E4"/>
  </mergeCells>
  <conditionalFormatting sqref="A8 A30:B30 A31:A33 A34:B1177">
    <cfRule type="expression" dxfId="2" priority="1">
      <formula>A8="x"</formula>
    </cfRule>
  </conditionalFormatting>
  <conditionalFormatting sqref="A7:B7">
    <cfRule type="expression" dxfId="1" priority="2">
      <formula>A7="x"</formula>
    </cfRule>
  </conditionalFormatting>
  <conditionalFormatting sqref="C1155">
    <cfRule type="expression" dxfId="0" priority="3">
      <formula>C1155="x"</formula>
    </cfRule>
  </conditionalFormatting>
  <pageMargins left="0.7" right="0.7" top="0.75" bottom="0.75" header="0.3" footer="0.3"/>
  <pageSetup paperSize="9" scale="50" orientation="landscape"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Rekapitulacija</vt:lpstr>
      <vt:lpstr>Splošno</vt:lpstr>
      <vt:lpstr>Opisi</vt:lpstr>
      <vt:lpstr>Opisi!Print_Area</vt:lpstr>
      <vt:lpstr>Splošno!Print_Area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IBEgost Milos.Jeftic</cp:lastModifiedBy>
  <cp:lastPrinted>2024-12-03T16:22:57Z</cp:lastPrinted>
  <dcterms:created xsi:type="dcterms:W3CDTF">2014-07-07T17:57:24Z</dcterms:created>
  <dcterms:modified xsi:type="dcterms:W3CDTF">2025-04-02T05:46:35Z</dcterms:modified>
</cp:coreProperties>
</file>